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者施設等分）\"/>
    </mc:Choice>
  </mc:AlternateContent>
  <xr:revisionPtr revIDLastSave="0" documentId="13_ncr:1_{335ED0B8-ADDD-48A6-B395-294695CF5980}" xr6:coauthVersionLast="47" xr6:coauthVersionMax="47" xr10:uidLastSave="{00000000-0000-0000-0000-000000000000}"/>
  <bookViews>
    <workbookView xWindow="28680" yWindow="-120" windowWidth="29040" windowHeight="15720" xr2:uid="{154901E7-3FB2-4DE8-871C-6E98CA90B841}"/>
  </bookViews>
  <sheets>
    <sheet name="2-2　事業費按分表" sheetId="3" r:id="rId1"/>
    <sheet name="2-2　作成例" sheetId="4" r:id="rId2"/>
    <sheet name="2-3補助金計算書（創設等）高層化加算10%" sheetId="5" r:id="rId3"/>
    <sheet name="2-3補助金計算書（創設等）高層化加算8%" sheetId="6" r:id="rId4"/>
    <sheet name="2-3　作成例（創設等）" sheetId="7" r:id="rId5"/>
    <sheet name="2-3　補助金計算書（大規模修繕）" sheetId="1" r:id="rId6"/>
    <sheet name="2-3　作成例（大規模修繕）" sheetId="2" r:id="rId7"/>
  </sheets>
  <definedNames>
    <definedName name="_xlnm.Print_Area" localSheetId="1">'2-2　作成例'!$A$1:$Q$34</definedName>
    <definedName name="_xlnm.Print_Area" localSheetId="0">'2-2　事業費按分表'!$A$1:$Q$34</definedName>
    <definedName name="_xlnm.Print_Area" localSheetId="6">'2-3　作成例（大規模修繕）'!$A$1:$AA$60</definedName>
    <definedName name="_xlnm.Print_Area" localSheetId="5">'2-3　補助金計算書（大規模修繕）'!$A$1:$AA$60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7" l="1"/>
  <c r="K14" i="7"/>
  <c r="M14" i="7" s="1"/>
  <c r="N14" i="7" s="1"/>
  <c r="R14" i="7" s="1"/>
  <c r="L14" i="7"/>
  <c r="O14" i="7"/>
  <c r="P14" i="7"/>
  <c r="Q14" i="7"/>
  <c r="K15" i="7"/>
  <c r="M15" i="7" s="1"/>
  <c r="N15" i="7" s="1"/>
  <c r="R15" i="7" s="1"/>
  <c r="T15" i="7" s="1"/>
  <c r="L15" i="7"/>
  <c r="O15" i="7"/>
  <c r="P15" i="7"/>
  <c r="Q15" i="7"/>
  <c r="K16" i="7"/>
  <c r="L16" i="7"/>
  <c r="M16" i="7"/>
  <c r="N16" i="7" s="1"/>
  <c r="R16" i="7" s="1"/>
  <c r="T16" i="7" s="1"/>
  <c r="O16" i="7"/>
  <c r="Q16" i="7"/>
  <c r="K17" i="7"/>
  <c r="L17" i="7"/>
  <c r="M17" i="7"/>
  <c r="N17" i="7"/>
  <c r="R17" i="7" s="1"/>
  <c r="T17" i="7" s="1"/>
  <c r="O17" i="7"/>
  <c r="P17" i="7"/>
  <c r="Q17" i="7"/>
  <c r="K18" i="7"/>
  <c r="M18" i="7" s="1"/>
  <c r="N18" i="7" s="1"/>
  <c r="R18" i="7" s="1"/>
  <c r="T18" i="7" s="1"/>
  <c r="L18" i="7"/>
  <c r="O18" i="7"/>
  <c r="P18" i="7"/>
  <c r="Q18" i="7"/>
  <c r="F21" i="7"/>
  <c r="K22" i="7"/>
  <c r="M22" i="7" s="1"/>
  <c r="N22" i="7" s="1"/>
  <c r="R22" i="7" s="1"/>
  <c r="T22" i="7" s="1"/>
  <c r="L22" i="7"/>
  <c r="O22" i="7"/>
  <c r="P22" i="7"/>
  <c r="Q22" i="7"/>
  <c r="K23" i="7"/>
  <c r="M23" i="7" s="1"/>
  <c r="N23" i="7" s="1"/>
  <c r="R23" i="7" s="1"/>
  <c r="T23" i="7" s="1"/>
  <c r="L23" i="7"/>
  <c r="O23" i="7"/>
  <c r="P23" i="7"/>
  <c r="Q23" i="7"/>
  <c r="E27" i="7"/>
  <c r="E31" i="7" s="1"/>
  <c r="H31" i="7" s="1"/>
  <c r="F27" i="7"/>
  <c r="F31" i="7" s="1"/>
  <c r="U31" i="7" s="1"/>
  <c r="H27" i="7"/>
  <c r="K28" i="7"/>
  <c r="M28" i="7" s="1"/>
  <c r="N28" i="7" s="1"/>
  <c r="R28" i="7" s="1"/>
  <c r="L28" i="7"/>
  <c r="O28" i="7"/>
  <c r="P28" i="7"/>
  <c r="Q28" i="7"/>
  <c r="K29" i="7"/>
  <c r="M29" i="7" s="1"/>
  <c r="N29" i="7" s="1"/>
  <c r="R29" i="7" s="1"/>
  <c r="T29" i="7" s="1"/>
  <c r="L29" i="7"/>
  <c r="O29" i="7"/>
  <c r="P29" i="7"/>
  <c r="Q29" i="7"/>
  <c r="E30" i="7"/>
  <c r="H30" i="7" s="1"/>
  <c r="F30" i="7"/>
  <c r="G31" i="7"/>
  <c r="H37" i="7"/>
  <c r="N37" i="7"/>
  <c r="N38" i="7"/>
  <c r="H39" i="7"/>
  <c r="N39" i="7"/>
  <c r="A40" i="7"/>
  <c r="E40" i="7"/>
  <c r="H40" i="7"/>
  <c r="N40" i="7"/>
  <c r="S52" i="7" s="1"/>
  <c r="A41" i="7"/>
  <c r="H41" i="7"/>
  <c r="C49" i="7"/>
  <c r="E49" i="7"/>
  <c r="F49" i="7"/>
  <c r="K49" i="7"/>
  <c r="O49" i="7"/>
  <c r="Q49" i="7"/>
  <c r="C50" i="7"/>
  <c r="M50" i="7" s="1"/>
  <c r="J50" i="7"/>
  <c r="K50" i="7"/>
  <c r="L50" i="7"/>
  <c r="Q50" i="7"/>
  <c r="T50" i="7"/>
  <c r="C51" i="7"/>
  <c r="L51" i="7" s="1"/>
  <c r="K51" i="7"/>
  <c r="C52" i="7"/>
  <c r="K52" i="7" s="1"/>
  <c r="L52" i="7"/>
  <c r="O52" i="7"/>
  <c r="Q52" i="7"/>
  <c r="C53" i="7"/>
  <c r="K53" i="7" s="1"/>
  <c r="L53" i="7"/>
  <c r="M53" i="7"/>
  <c r="N53" i="7"/>
  <c r="T53" i="7"/>
  <c r="E54" i="7"/>
  <c r="E55" i="7"/>
  <c r="F55" i="7"/>
  <c r="E56" i="7"/>
  <c r="E62" i="7" s="1"/>
  <c r="F56" i="7"/>
  <c r="F62" i="7" s="1"/>
  <c r="F66" i="7" s="1"/>
  <c r="C57" i="7"/>
  <c r="O57" i="7" s="1"/>
  <c r="E57" i="7"/>
  <c r="F57" i="7"/>
  <c r="K57" i="7"/>
  <c r="L57" i="7"/>
  <c r="M57" i="7"/>
  <c r="N57" i="7"/>
  <c r="T57" i="7"/>
  <c r="C58" i="7"/>
  <c r="E58" i="7"/>
  <c r="F58" i="7"/>
  <c r="K58" i="7"/>
  <c r="M58" i="7" s="1"/>
  <c r="N58" i="7" s="1"/>
  <c r="R58" i="7" s="1"/>
  <c r="T58" i="7" s="1"/>
  <c r="L58" i="7"/>
  <c r="O58" i="7"/>
  <c r="Q58" i="7"/>
  <c r="E59" i="7"/>
  <c r="F59" i="7"/>
  <c r="E60" i="7"/>
  <c r="F60" i="7"/>
  <c r="E61" i="7"/>
  <c r="F61" i="7"/>
  <c r="G62" i="7"/>
  <c r="G66" i="7" s="1"/>
  <c r="A63" i="7"/>
  <c r="C63" i="7"/>
  <c r="K63" i="7" s="1"/>
  <c r="E63" i="7"/>
  <c r="E65" i="7" s="1"/>
  <c r="H65" i="7" s="1"/>
  <c r="F63" i="7"/>
  <c r="F65" i="7" s="1"/>
  <c r="T63" i="7"/>
  <c r="A64" i="7"/>
  <c r="C64" i="7"/>
  <c r="O64" i="7" s="1"/>
  <c r="E64" i="7"/>
  <c r="F64" i="7"/>
  <c r="K64" i="7"/>
  <c r="L64" i="7"/>
  <c r="M64" i="7"/>
  <c r="N64" i="7"/>
  <c r="T64" i="7"/>
  <c r="A66" i="7"/>
  <c r="A68" i="7"/>
  <c r="F14" i="6"/>
  <c r="K14" i="6"/>
  <c r="L14" i="6"/>
  <c r="M14" i="6"/>
  <c r="N14" i="6"/>
  <c r="O14" i="6"/>
  <c r="P14" i="6"/>
  <c r="Q14" i="6"/>
  <c r="R14" i="6"/>
  <c r="N27" i="6" s="1"/>
  <c r="T27" i="6" s="1"/>
  <c r="T14" i="6"/>
  <c r="K15" i="6"/>
  <c r="L15" i="6"/>
  <c r="M15" i="6"/>
  <c r="N15" i="6"/>
  <c r="O15" i="6"/>
  <c r="P15" i="6"/>
  <c r="Q15" i="6"/>
  <c r="R15" i="6"/>
  <c r="T15" i="6"/>
  <c r="K16" i="6"/>
  <c r="L16" i="6"/>
  <c r="M16" i="6"/>
  <c r="N16" i="6"/>
  <c r="O16" i="6"/>
  <c r="P16" i="6"/>
  <c r="Q16" i="6"/>
  <c r="R16" i="6"/>
  <c r="T16" i="6"/>
  <c r="K17" i="6"/>
  <c r="L17" i="6"/>
  <c r="M17" i="6"/>
  <c r="N17" i="6"/>
  <c r="O17" i="6"/>
  <c r="P17" i="6"/>
  <c r="Q17" i="6"/>
  <c r="R17" i="6"/>
  <c r="T17" i="6"/>
  <c r="K18" i="6"/>
  <c r="L18" i="6"/>
  <c r="M18" i="6"/>
  <c r="N18" i="6"/>
  <c r="O18" i="6"/>
  <c r="P18" i="6"/>
  <c r="Q18" i="6"/>
  <c r="R18" i="6"/>
  <c r="T18" i="6"/>
  <c r="F21" i="6"/>
  <c r="K22" i="6"/>
  <c r="L22" i="6"/>
  <c r="M22" i="6"/>
  <c r="N22" i="6"/>
  <c r="O22" i="6"/>
  <c r="P22" i="6"/>
  <c r="Q22" i="6"/>
  <c r="R22" i="6"/>
  <c r="T22" i="6"/>
  <c r="K23" i="6"/>
  <c r="L23" i="6"/>
  <c r="M23" i="6"/>
  <c r="N23" i="6"/>
  <c r="O23" i="6"/>
  <c r="P23" i="6"/>
  <c r="Q23" i="6"/>
  <c r="R23" i="6"/>
  <c r="T23" i="6"/>
  <c r="E27" i="6"/>
  <c r="F27" i="6"/>
  <c r="F31" i="6" s="1"/>
  <c r="H27" i="6"/>
  <c r="K28" i="6"/>
  <c r="L28" i="6"/>
  <c r="M28" i="6"/>
  <c r="N28" i="6"/>
  <c r="O28" i="6"/>
  <c r="P28" i="6"/>
  <c r="Q28" i="6"/>
  <c r="R28" i="6"/>
  <c r="N30" i="6" s="1"/>
  <c r="T30" i="6" s="1"/>
  <c r="T28" i="6"/>
  <c r="K29" i="6"/>
  <c r="L29" i="6"/>
  <c r="M29" i="6"/>
  <c r="N29" i="6"/>
  <c r="O29" i="6"/>
  <c r="P29" i="6"/>
  <c r="Q29" i="6"/>
  <c r="R29" i="6"/>
  <c r="T29" i="6"/>
  <c r="E30" i="6"/>
  <c r="H30" i="6" s="1"/>
  <c r="F30" i="6"/>
  <c r="G31" i="6"/>
  <c r="H37" i="6"/>
  <c r="N37" i="6"/>
  <c r="N38" i="6"/>
  <c r="H39" i="6"/>
  <c r="N39" i="6"/>
  <c r="A40" i="6"/>
  <c r="E40" i="6"/>
  <c r="H40" i="6"/>
  <c r="X40" i="6"/>
  <c r="A41" i="6"/>
  <c r="H41" i="6"/>
  <c r="C49" i="6"/>
  <c r="R49" i="6" s="1"/>
  <c r="E49" i="6"/>
  <c r="E62" i="6" s="1"/>
  <c r="F49" i="6"/>
  <c r="F62" i="6" s="1"/>
  <c r="J49" i="6"/>
  <c r="C50" i="6"/>
  <c r="K50" i="6" s="1"/>
  <c r="J50" i="6"/>
  <c r="L50" i="6"/>
  <c r="M50" i="6"/>
  <c r="N50" i="6"/>
  <c r="O50" i="6"/>
  <c r="C51" i="6"/>
  <c r="L51" i="6" s="1"/>
  <c r="K51" i="6"/>
  <c r="N51" i="6"/>
  <c r="O51" i="6"/>
  <c r="Q51" i="6"/>
  <c r="R51" i="6"/>
  <c r="S51" i="6"/>
  <c r="T51" i="6"/>
  <c r="C52" i="6"/>
  <c r="T52" i="6" s="1"/>
  <c r="K52" i="6"/>
  <c r="C53" i="6"/>
  <c r="K53" i="6"/>
  <c r="L53" i="6"/>
  <c r="M53" i="6"/>
  <c r="N53" i="6"/>
  <c r="O53" i="6"/>
  <c r="Q53" i="6"/>
  <c r="R53" i="6"/>
  <c r="T53" i="6"/>
  <c r="E54" i="6"/>
  <c r="E55" i="6"/>
  <c r="F55" i="6"/>
  <c r="E56" i="6"/>
  <c r="F56" i="6"/>
  <c r="C57" i="6"/>
  <c r="E57" i="6"/>
  <c r="F57" i="6"/>
  <c r="K57" i="6"/>
  <c r="L57" i="6"/>
  <c r="M57" i="6"/>
  <c r="N57" i="6"/>
  <c r="O57" i="6"/>
  <c r="Q57" i="6"/>
  <c r="R57" i="6"/>
  <c r="T57" i="6"/>
  <c r="C58" i="6"/>
  <c r="E58" i="6"/>
  <c r="F58" i="6"/>
  <c r="K58" i="6"/>
  <c r="L58" i="6"/>
  <c r="M58" i="6"/>
  <c r="N58" i="6"/>
  <c r="O58" i="6"/>
  <c r="Q58" i="6"/>
  <c r="R58" i="6"/>
  <c r="T58" i="6"/>
  <c r="E59" i="6"/>
  <c r="F59" i="6"/>
  <c r="E60" i="6"/>
  <c r="F60" i="6"/>
  <c r="E61" i="6"/>
  <c r="F61" i="6"/>
  <c r="G62" i="6"/>
  <c r="A63" i="6"/>
  <c r="C63" i="6"/>
  <c r="O63" i="6" s="1"/>
  <c r="E63" i="6"/>
  <c r="E65" i="6" s="1"/>
  <c r="H65" i="6" s="1"/>
  <c r="F63" i="6"/>
  <c r="F65" i="6" s="1"/>
  <c r="K63" i="6"/>
  <c r="L63" i="6"/>
  <c r="M63" i="6"/>
  <c r="N63" i="6"/>
  <c r="A64" i="6"/>
  <c r="C64" i="6"/>
  <c r="E64" i="6"/>
  <c r="F64" i="6"/>
  <c r="K64" i="6"/>
  <c r="L64" i="6"/>
  <c r="M64" i="6"/>
  <c r="N64" i="6"/>
  <c r="O64" i="6"/>
  <c r="Q64" i="6"/>
  <c r="R64" i="6"/>
  <c r="T64" i="6"/>
  <c r="A66" i="6"/>
  <c r="G66" i="6"/>
  <c r="W66" i="6"/>
  <c r="X66" i="6"/>
  <c r="Y66" i="6"/>
  <c r="A68" i="6"/>
  <c r="K14" i="5"/>
  <c r="L14" i="5"/>
  <c r="M14" i="5"/>
  <c r="N14" i="5"/>
  <c r="O14" i="5"/>
  <c r="P14" i="5"/>
  <c r="Q14" i="5"/>
  <c r="R14" i="5"/>
  <c r="T14" i="5"/>
  <c r="K15" i="5"/>
  <c r="L15" i="5"/>
  <c r="M15" i="5"/>
  <c r="N15" i="5"/>
  <c r="O15" i="5"/>
  <c r="P15" i="5"/>
  <c r="Q15" i="5"/>
  <c r="R15" i="5"/>
  <c r="N27" i="5" s="1"/>
  <c r="T27" i="5" s="1"/>
  <c r="T31" i="5" s="1"/>
  <c r="T15" i="5"/>
  <c r="K16" i="5"/>
  <c r="L16" i="5"/>
  <c r="M16" i="5"/>
  <c r="N16" i="5"/>
  <c r="O16" i="5"/>
  <c r="P16" i="5"/>
  <c r="Q16" i="5"/>
  <c r="R16" i="5"/>
  <c r="T16" i="5"/>
  <c r="K17" i="5"/>
  <c r="L17" i="5"/>
  <c r="M17" i="5"/>
  <c r="N17" i="5"/>
  <c r="O17" i="5"/>
  <c r="P17" i="5"/>
  <c r="Q17" i="5"/>
  <c r="R17" i="5"/>
  <c r="T17" i="5"/>
  <c r="K18" i="5"/>
  <c r="L18" i="5"/>
  <c r="M18" i="5"/>
  <c r="N18" i="5"/>
  <c r="O18" i="5"/>
  <c r="P18" i="5"/>
  <c r="Q18" i="5"/>
  <c r="R18" i="5"/>
  <c r="T18" i="5"/>
  <c r="F21" i="5"/>
  <c r="F56" i="5" s="1"/>
  <c r="K22" i="5"/>
  <c r="L22" i="5"/>
  <c r="M22" i="5"/>
  <c r="N22" i="5"/>
  <c r="O22" i="5"/>
  <c r="P22" i="5"/>
  <c r="Q22" i="5"/>
  <c r="R22" i="5"/>
  <c r="T22" i="5"/>
  <c r="K23" i="5"/>
  <c r="L23" i="5"/>
  <c r="M23" i="5"/>
  <c r="N23" i="5"/>
  <c r="O23" i="5"/>
  <c r="P23" i="5"/>
  <c r="Q23" i="5"/>
  <c r="R23" i="5"/>
  <c r="T23" i="5"/>
  <c r="E27" i="5"/>
  <c r="H27" i="5" s="1"/>
  <c r="F27" i="5"/>
  <c r="F31" i="5" s="1"/>
  <c r="K28" i="5"/>
  <c r="L28" i="5"/>
  <c r="M28" i="5"/>
  <c r="N28" i="5"/>
  <c r="O28" i="5"/>
  <c r="P28" i="5"/>
  <c r="Q28" i="5"/>
  <c r="R28" i="5"/>
  <c r="N30" i="5" s="1"/>
  <c r="T30" i="5" s="1"/>
  <c r="T28" i="5"/>
  <c r="K29" i="5"/>
  <c r="L29" i="5"/>
  <c r="M29" i="5"/>
  <c r="N29" i="5"/>
  <c r="O29" i="5"/>
  <c r="P29" i="5"/>
  <c r="Q29" i="5"/>
  <c r="R29" i="5"/>
  <c r="T29" i="5"/>
  <c r="E30" i="5"/>
  <c r="H30" i="5" s="1"/>
  <c r="F30" i="5"/>
  <c r="G31" i="5"/>
  <c r="H37" i="5"/>
  <c r="N37" i="5"/>
  <c r="N38" i="5"/>
  <c r="H39" i="5"/>
  <c r="N39" i="5"/>
  <c r="A40" i="5"/>
  <c r="E40" i="5"/>
  <c r="H40" i="5"/>
  <c r="X40" i="5"/>
  <c r="A41" i="5"/>
  <c r="H41" i="5"/>
  <c r="C49" i="5"/>
  <c r="T49" i="5" s="1"/>
  <c r="E49" i="5"/>
  <c r="E62" i="5" s="1"/>
  <c r="F49" i="5"/>
  <c r="F62" i="5" s="1"/>
  <c r="F66" i="5" s="1"/>
  <c r="J49" i="5"/>
  <c r="S49" i="5"/>
  <c r="S62" i="5" s="1"/>
  <c r="C50" i="5"/>
  <c r="J50" i="5"/>
  <c r="K50" i="5"/>
  <c r="L50" i="5"/>
  <c r="M50" i="5"/>
  <c r="N50" i="5"/>
  <c r="O50" i="5"/>
  <c r="Q50" i="5"/>
  <c r="R50" i="5"/>
  <c r="S50" i="5"/>
  <c r="T50" i="5"/>
  <c r="C51" i="5"/>
  <c r="O51" i="5" s="1"/>
  <c r="K51" i="5"/>
  <c r="L51" i="5"/>
  <c r="M51" i="5"/>
  <c r="N51" i="5"/>
  <c r="R51" i="5"/>
  <c r="S51" i="5"/>
  <c r="T51" i="5"/>
  <c r="C52" i="5"/>
  <c r="K52" i="5" s="1"/>
  <c r="O52" i="5"/>
  <c r="Q52" i="5"/>
  <c r="R52" i="5"/>
  <c r="T52" i="5"/>
  <c r="C53" i="5"/>
  <c r="K53" i="5" s="1"/>
  <c r="E54" i="5"/>
  <c r="E55" i="5"/>
  <c r="F55" i="5"/>
  <c r="E56" i="5"/>
  <c r="C57" i="5"/>
  <c r="L57" i="5" s="1"/>
  <c r="E57" i="5"/>
  <c r="F57" i="5"/>
  <c r="K57" i="5"/>
  <c r="O57" i="5"/>
  <c r="Q57" i="5"/>
  <c r="C58" i="5"/>
  <c r="R58" i="5" s="1"/>
  <c r="E58" i="5"/>
  <c r="F58" i="5"/>
  <c r="K58" i="5"/>
  <c r="L58" i="5"/>
  <c r="M58" i="5"/>
  <c r="N58" i="5"/>
  <c r="O58" i="5"/>
  <c r="Q58" i="5"/>
  <c r="T58" i="5"/>
  <c r="E59" i="5"/>
  <c r="F59" i="5"/>
  <c r="E60" i="5"/>
  <c r="F60" i="5"/>
  <c r="E61" i="5"/>
  <c r="F61" i="5"/>
  <c r="G62" i="5"/>
  <c r="A63" i="5"/>
  <c r="C63" i="5"/>
  <c r="E63" i="5"/>
  <c r="E65" i="5" s="1"/>
  <c r="H65" i="5" s="1"/>
  <c r="F63" i="5"/>
  <c r="F65" i="5" s="1"/>
  <c r="K63" i="5"/>
  <c r="L63" i="5"/>
  <c r="M63" i="5"/>
  <c r="N63" i="5"/>
  <c r="O63" i="5"/>
  <c r="Q63" i="5"/>
  <c r="R63" i="5"/>
  <c r="T63" i="5"/>
  <c r="A64" i="5"/>
  <c r="C64" i="5"/>
  <c r="L64" i="5" s="1"/>
  <c r="E64" i="5"/>
  <c r="F64" i="5"/>
  <c r="K64" i="5"/>
  <c r="O64" i="5"/>
  <c r="Q64" i="5"/>
  <c r="A66" i="5"/>
  <c r="G66" i="5"/>
  <c r="W66" i="5"/>
  <c r="X66" i="5"/>
  <c r="Y66" i="5"/>
  <c r="A68" i="5"/>
  <c r="N8" i="4"/>
  <c r="AB18" i="4" s="1"/>
  <c r="H10" i="4"/>
  <c r="I10" i="4"/>
  <c r="J10" i="4"/>
  <c r="K10" i="4"/>
  <c r="L10" i="4"/>
  <c r="M10" i="4"/>
  <c r="N10" i="4"/>
  <c r="O10" i="4"/>
  <c r="P10" i="4"/>
  <c r="Q10" i="4"/>
  <c r="I11" i="4"/>
  <c r="J11" i="4"/>
  <c r="K11" i="4"/>
  <c r="L11" i="4"/>
  <c r="N11" i="4"/>
  <c r="O11" i="4"/>
  <c r="P11" i="4"/>
  <c r="Q11" i="4"/>
  <c r="H12" i="4"/>
  <c r="M12" i="4" s="1"/>
  <c r="I12" i="4"/>
  <c r="N12" i="4" s="1"/>
  <c r="J12" i="4"/>
  <c r="O12" i="4" s="1"/>
  <c r="K12" i="4"/>
  <c r="P12" i="4" s="1"/>
  <c r="L12" i="4"/>
  <c r="Q12" i="4"/>
  <c r="I13" i="4"/>
  <c r="J13" i="4"/>
  <c r="K13" i="4"/>
  <c r="L13" i="4"/>
  <c r="Q13" i="4" s="1"/>
  <c r="N13" i="4"/>
  <c r="O13" i="4"/>
  <c r="P13" i="4"/>
  <c r="I14" i="4"/>
  <c r="N14" i="4" s="1"/>
  <c r="J14" i="4"/>
  <c r="O14" i="4" s="1"/>
  <c r="K14" i="4"/>
  <c r="L14" i="4"/>
  <c r="Q14" i="4" s="1"/>
  <c r="P14" i="4"/>
  <c r="I15" i="4"/>
  <c r="J15" i="4"/>
  <c r="K15" i="4"/>
  <c r="L15" i="4"/>
  <c r="Q15" i="4" s="1"/>
  <c r="N15" i="4"/>
  <c r="O15" i="4"/>
  <c r="P15" i="4"/>
  <c r="I16" i="4"/>
  <c r="N16" i="4" s="1"/>
  <c r="J16" i="4"/>
  <c r="O16" i="4" s="1"/>
  <c r="K16" i="4"/>
  <c r="L16" i="4"/>
  <c r="Q16" i="4" s="1"/>
  <c r="P16" i="4"/>
  <c r="AI16" i="4"/>
  <c r="AK16" i="4"/>
  <c r="AN16" i="4"/>
  <c r="AP16" i="4"/>
  <c r="C17" i="4"/>
  <c r="D18" i="4" s="1"/>
  <c r="H17" i="4"/>
  <c r="M17" i="4" s="1"/>
  <c r="I17" i="4"/>
  <c r="N17" i="4" s="1"/>
  <c r="K17" i="4"/>
  <c r="P17" i="4" s="1"/>
  <c r="L17" i="4"/>
  <c r="Q17" i="4" s="1"/>
  <c r="U17" i="4"/>
  <c r="V17" i="4"/>
  <c r="W17" i="4"/>
  <c r="X17" i="4"/>
  <c r="Y17" i="4"/>
  <c r="AM17" i="4" s="1"/>
  <c r="AR17" i="4" s="1"/>
  <c r="AI17" i="4"/>
  <c r="AJ17" i="4"/>
  <c r="AO17" i="4" s="1"/>
  <c r="AK17" i="4"/>
  <c r="AP17" i="4" s="1"/>
  <c r="AL17" i="4"/>
  <c r="AQ17" i="4" s="1"/>
  <c r="AN17" i="4"/>
  <c r="G18" i="4"/>
  <c r="L18" i="4"/>
  <c r="Q18" i="4" s="1"/>
  <c r="U18" i="4"/>
  <c r="V18" i="4"/>
  <c r="W18" i="4"/>
  <c r="X18" i="4"/>
  <c r="Y18" i="4"/>
  <c r="Z18" i="4"/>
  <c r="AA18" i="4"/>
  <c r="G19" i="4"/>
  <c r="H19" i="4"/>
  <c r="M19" i="4" s="1"/>
  <c r="AD19" i="4"/>
  <c r="AE19" i="4"/>
  <c r="G20" i="4"/>
  <c r="L20" i="4" s="1"/>
  <c r="AM20" i="4" s="1"/>
  <c r="H20" i="4"/>
  <c r="AI20" i="4" s="1"/>
  <c r="W20" i="4"/>
  <c r="AE20" i="4"/>
  <c r="AK20" i="4"/>
  <c r="AP20" i="4"/>
  <c r="G21" i="4"/>
  <c r="L21" i="4" s="1"/>
  <c r="AM21" i="4" s="1"/>
  <c r="I21" i="4"/>
  <c r="J21" i="4"/>
  <c r="AK21" i="4" s="1"/>
  <c r="AE21" i="4"/>
  <c r="G22" i="4"/>
  <c r="L22" i="4" s="1"/>
  <c r="AM22" i="4" s="1"/>
  <c r="AE22" i="4"/>
  <c r="G23" i="4"/>
  <c r="I23" i="4"/>
  <c r="I27" i="4" s="1"/>
  <c r="J23" i="4"/>
  <c r="J27" i="4" s="1"/>
  <c r="AK27" i="4" s="1"/>
  <c r="AE23" i="4"/>
  <c r="AK23" i="4"/>
  <c r="G24" i="4"/>
  <c r="I24" i="4"/>
  <c r="J24" i="4"/>
  <c r="O24" i="4" s="1"/>
  <c r="AP24" i="4" s="1"/>
  <c r="AE24" i="4"/>
  <c r="AK24" i="4"/>
  <c r="G25" i="4"/>
  <c r="I25" i="4"/>
  <c r="J25" i="4"/>
  <c r="O25" i="4" s="1"/>
  <c r="AP25" i="4" s="1"/>
  <c r="AE25" i="4"/>
  <c r="AK25" i="4"/>
  <c r="G26" i="4"/>
  <c r="I26" i="4"/>
  <c r="J26" i="4"/>
  <c r="O26" i="4" s="1"/>
  <c r="AP26" i="4" s="1"/>
  <c r="AE26" i="4"/>
  <c r="AK26" i="4"/>
  <c r="C27" i="4"/>
  <c r="E27" i="4"/>
  <c r="G27" i="4"/>
  <c r="AE27" i="4"/>
  <c r="G28" i="4"/>
  <c r="L28" i="4" s="1"/>
  <c r="AM28" i="4" s="1"/>
  <c r="H28" i="4"/>
  <c r="M28" i="4" s="1"/>
  <c r="J28" i="4"/>
  <c r="AK28" i="4" s="1"/>
  <c r="AE28" i="4"/>
  <c r="AI28" i="4"/>
  <c r="G29" i="4"/>
  <c r="L29" i="4" s="1"/>
  <c r="AM29" i="4" s="1"/>
  <c r="H29" i="4"/>
  <c r="M29" i="4" s="1"/>
  <c r="J29" i="4"/>
  <c r="AK29" i="4" s="1"/>
  <c r="AE29" i="4"/>
  <c r="AI29" i="4"/>
  <c r="G30" i="4"/>
  <c r="L30" i="4" s="1"/>
  <c r="H30" i="4"/>
  <c r="AI30" i="4" s="1"/>
  <c r="AE30" i="4"/>
  <c r="C31" i="4"/>
  <c r="AE31" i="4"/>
  <c r="A34" i="4"/>
  <c r="N8" i="3"/>
  <c r="H10" i="3"/>
  <c r="I10" i="3"/>
  <c r="J10" i="3"/>
  <c r="K10" i="3"/>
  <c r="L10" i="3"/>
  <c r="M10" i="3"/>
  <c r="N10" i="3"/>
  <c r="O10" i="3"/>
  <c r="P10" i="3"/>
  <c r="Q10" i="3"/>
  <c r="I11" i="3"/>
  <c r="J11" i="3"/>
  <c r="K11" i="3"/>
  <c r="P11" i="3" s="1"/>
  <c r="L11" i="3"/>
  <c r="Q11" i="3" s="1"/>
  <c r="N11" i="3"/>
  <c r="O11" i="3"/>
  <c r="H12" i="3"/>
  <c r="M12" i="3" s="1"/>
  <c r="I12" i="3"/>
  <c r="N12" i="3" s="1"/>
  <c r="J12" i="3"/>
  <c r="O12" i="3" s="1"/>
  <c r="K12" i="3"/>
  <c r="L12" i="3"/>
  <c r="P12" i="3"/>
  <c r="Q12" i="3"/>
  <c r="I13" i="3"/>
  <c r="N13" i="3" s="1"/>
  <c r="J13" i="3"/>
  <c r="O13" i="3" s="1"/>
  <c r="K13" i="3"/>
  <c r="L13" i="3"/>
  <c r="Q13" i="3" s="1"/>
  <c r="P13" i="3"/>
  <c r="I14" i="3"/>
  <c r="N14" i="3" s="1"/>
  <c r="J14" i="3"/>
  <c r="K14" i="3"/>
  <c r="L14" i="3"/>
  <c r="O14" i="3"/>
  <c r="P14" i="3"/>
  <c r="Q14" i="3"/>
  <c r="I15" i="3"/>
  <c r="N15" i="3" s="1"/>
  <c r="J15" i="3"/>
  <c r="O15" i="3" s="1"/>
  <c r="K15" i="3"/>
  <c r="L15" i="3"/>
  <c r="Q15" i="3" s="1"/>
  <c r="P15" i="3"/>
  <c r="I16" i="3"/>
  <c r="N16" i="3" s="1"/>
  <c r="J16" i="3"/>
  <c r="K16" i="3"/>
  <c r="L16" i="3"/>
  <c r="O16" i="3"/>
  <c r="P16" i="3"/>
  <c r="Q16" i="3"/>
  <c r="AI16" i="3"/>
  <c r="AK16" i="3"/>
  <c r="AN16" i="3"/>
  <c r="AP16" i="3"/>
  <c r="C17" i="3"/>
  <c r="H17" i="3"/>
  <c r="M17" i="3" s="1"/>
  <c r="I17" i="3"/>
  <c r="N17" i="3" s="1"/>
  <c r="K17" i="3"/>
  <c r="P17" i="3" s="1"/>
  <c r="L17" i="3"/>
  <c r="Q17" i="3" s="1"/>
  <c r="U17" i="3"/>
  <c r="AI17" i="3" s="1"/>
  <c r="AN17" i="3" s="1"/>
  <c r="V17" i="3"/>
  <c r="W17" i="3"/>
  <c r="AK17" i="3" s="1"/>
  <c r="AP17" i="3" s="1"/>
  <c r="X17" i="3"/>
  <c r="AL17" i="3" s="1"/>
  <c r="AQ17" i="3" s="1"/>
  <c r="Y17" i="3"/>
  <c r="AM17" i="3" s="1"/>
  <c r="AR17" i="3" s="1"/>
  <c r="AJ17" i="3"/>
  <c r="AO17" i="3"/>
  <c r="D18" i="3"/>
  <c r="D20" i="3" s="1"/>
  <c r="F18" i="3"/>
  <c r="K18" i="3" s="1"/>
  <c r="P18" i="3" s="1"/>
  <c r="G18" i="3"/>
  <c r="G21" i="3" s="1"/>
  <c r="I18" i="3"/>
  <c r="N18" i="3" s="1"/>
  <c r="U18" i="3"/>
  <c r="V18" i="3"/>
  <c r="W18" i="3"/>
  <c r="X18" i="3"/>
  <c r="Y18" i="3"/>
  <c r="Z18" i="3"/>
  <c r="AA18" i="3"/>
  <c r="AB18" i="3"/>
  <c r="D19" i="3"/>
  <c r="E19" i="3"/>
  <c r="E30" i="3" s="1"/>
  <c r="H19" i="3"/>
  <c r="M19" i="3" s="1"/>
  <c r="AD19" i="3"/>
  <c r="AE19" i="3"/>
  <c r="AI19" i="3"/>
  <c r="H20" i="3"/>
  <c r="W20" i="3"/>
  <c r="AE20" i="3"/>
  <c r="AK20" i="3"/>
  <c r="AP20" i="3"/>
  <c r="D21" i="3"/>
  <c r="F21" i="3"/>
  <c r="I21" i="3"/>
  <c r="AJ21" i="3" s="1"/>
  <c r="J21" i="3"/>
  <c r="AK21" i="3" s="1"/>
  <c r="AE21" i="3"/>
  <c r="D22" i="3"/>
  <c r="F22" i="3"/>
  <c r="K22" i="3" s="1"/>
  <c r="AL22" i="3" s="1"/>
  <c r="J22" i="3"/>
  <c r="AK22" i="3" s="1"/>
  <c r="AE22" i="3"/>
  <c r="D23" i="3"/>
  <c r="F23" i="3"/>
  <c r="F27" i="3" s="1"/>
  <c r="J23" i="3"/>
  <c r="J27" i="3" s="1"/>
  <c r="AE23" i="3"/>
  <c r="D24" i="3"/>
  <c r="F24" i="3"/>
  <c r="J24" i="3"/>
  <c r="AK24" i="3" s="1"/>
  <c r="AE24" i="3"/>
  <c r="D25" i="3"/>
  <c r="F25" i="3"/>
  <c r="K25" i="3" s="1"/>
  <c r="AL25" i="3" s="1"/>
  <c r="J25" i="3"/>
  <c r="AK25" i="3" s="1"/>
  <c r="AE25" i="3"/>
  <c r="D26" i="3"/>
  <c r="F26" i="3"/>
  <c r="J26" i="3"/>
  <c r="AK26" i="3" s="1"/>
  <c r="AE26" i="3"/>
  <c r="C27" i="3"/>
  <c r="C31" i="3" s="1"/>
  <c r="D27" i="3"/>
  <c r="E27" i="3"/>
  <c r="AE27" i="3"/>
  <c r="D28" i="3"/>
  <c r="N28" i="3" s="1"/>
  <c r="F28" i="3"/>
  <c r="H28" i="3"/>
  <c r="AI28" i="3" s="1"/>
  <c r="I28" i="3"/>
  <c r="AJ28" i="3" s="1"/>
  <c r="J28" i="3"/>
  <c r="AK28" i="3" s="1"/>
  <c r="K28" i="3"/>
  <c r="AL28" i="3" s="1"/>
  <c r="O28" i="3"/>
  <c r="W28" i="3"/>
  <c r="AE28" i="3"/>
  <c r="AP28" i="3"/>
  <c r="D29" i="3"/>
  <c r="N29" i="3" s="1"/>
  <c r="F29" i="3"/>
  <c r="H29" i="3"/>
  <c r="AI29" i="3" s="1"/>
  <c r="I29" i="3"/>
  <c r="AJ29" i="3" s="1"/>
  <c r="J29" i="3"/>
  <c r="AK29" i="3" s="1"/>
  <c r="K29" i="3"/>
  <c r="AL29" i="3" s="1"/>
  <c r="O29" i="3"/>
  <c r="W29" i="3"/>
  <c r="AE29" i="3"/>
  <c r="AP29" i="3"/>
  <c r="D30" i="3"/>
  <c r="G30" i="3"/>
  <c r="H30" i="3"/>
  <c r="AI30" i="3" s="1"/>
  <c r="I30" i="3"/>
  <c r="N30" i="3"/>
  <c r="V30" i="3"/>
  <c r="AE30" i="3"/>
  <c r="AO30" i="3"/>
  <c r="AE31" i="3"/>
  <c r="A34" i="3"/>
  <c r="T1" i="2"/>
  <c r="S29" i="2"/>
  <c r="Q32" i="2"/>
  <c r="U36" i="2"/>
  <c r="U37" i="2" s="1"/>
  <c r="Q37" i="2" s="1"/>
  <c r="B37" i="2"/>
  <c r="K37" i="2"/>
  <c r="G37" i="2" s="1"/>
  <c r="V54" i="2"/>
  <c r="V57" i="2"/>
  <c r="L58" i="2"/>
  <c r="L60" i="2"/>
  <c r="V60" i="2"/>
  <c r="J43" i="2" s="1"/>
  <c r="S43" i="2" s="1"/>
  <c r="T1" i="1"/>
  <c r="S29" i="1"/>
  <c r="Q32" i="1"/>
  <c r="U36" i="1" s="1"/>
  <c r="U37" i="1" s="1"/>
  <c r="B37" i="1"/>
  <c r="G37" i="1"/>
  <c r="K37" i="1"/>
  <c r="Q37" i="1" s="1"/>
  <c r="V54" i="1"/>
  <c r="L58" i="1"/>
  <c r="V57" i="1" s="1"/>
  <c r="V60" i="1" s="1"/>
  <c r="J43" i="1" s="1"/>
  <c r="S43" i="1" s="1"/>
  <c r="L60" i="1"/>
  <c r="E66" i="7" l="1"/>
  <c r="H66" i="7" s="1"/>
  <c r="H62" i="7"/>
  <c r="N30" i="7"/>
  <c r="T28" i="7"/>
  <c r="U66" i="7"/>
  <c r="N27" i="7"/>
  <c r="T27" i="7" s="1"/>
  <c r="T14" i="7"/>
  <c r="R63" i="7"/>
  <c r="N65" i="7" s="1"/>
  <c r="T65" i="7" s="1"/>
  <c r="Q63" i="7"/>
  <c r="S50" i="7"/>
  <c r="M49" i="7"/>
  <c r="N49" i="7" s="1"/>
  <c r="R49" i="7" s="1"/>
  <c r="O63" i="7"/>
  <c r="M52" i="7"/>
  <c r="N52" i="7" s="1"/>
  <c r="R52" i="7" s="1"/>
  <c r="T52" i="7" s="1"/>
  <c r="R50" i="7"/>
  <c r="L49" i="7"/>
  <c r="N63" i="7"/>
  <c r="R64" i="7"/>
  <c r="M63" i="7"/>
  <c r="R57" i="7"/>
  <c r="R53" i="7"/>
  <c r="O50" i="7"/>
  <c r="J49" i="7"/>
  <c r="Q64" i="7"/>
  <c r="L63" i="7"/>
  <c r="Q57" i="7"/>
  <c r="Q53" i="7"/>
  <c r="N50" i="7"/>
  <c r="O53" i="7"/>
  <c r="S51" i="7"/>
  <c r="Q51" i="7"/>
  <c r="O51" i="7"/>
  <c r="M51" i="7"/>
  <c r="N51" i="7" s="1"/>
  <c r="R51" i="7" s="1"/>
  <c r="T51" i="7" s="1"/>
  <c r="S49" i="7"/>
  <c r="S62" i="7" s="1"/>
  <c r="T31" i="6"/>
  <c r="F66" i="6"/>
  <c r="E66" i="6"/>
  <c r="H66" i="6" s="1"/>
  <c r="H62" i="6"/>
  <c r="Q52" i="6"/>
  <c r="O49" i="6"/>
  <c r="Q49" i="6"/>
  <c r="T63" i="6"/>
  <c r="O52" i="6"/>
  <c r="T50" i="6"/>
  <c r="N49" i="6"/>
  <c r="E31" i="6"/>
  <c r="H31" i="6" s="1"/>
  <c r="U31" i="6" s="1"/>
  <c r="R52" i="6"/>
  <c r="R63" i="6"/>
  <c r="N65" i="6" s="1"/>
  <c r="T65" i="6" s="1"/>
  <c r="N52" i="6"/>
  <c r="S50" i="6"/>
  <c r="M49" i="6"/>
  <c r="Q63" i="6"/>
  <c r="M52" i="6"/>
  <c r="R50" i="6"/>
  <c r="N62" i="6" s="1"/>
  <c r="T62" i="6" s="1"/>
  <c r="T66" i="6" s="1"/>
  <c r="L49" i="6"/>
  <c r="L52" i="6"/>
  <c r="Q50" i="6"/>
  <c r="K49" i="6"/>
  <c r="M51" i="6"/>
  <c r="S49" i="6"/>
  <c r="S62" i="6" s="1"/>
  <c r="T49" i="6"/>
  <c r="U31" i="5"/>
  <c r="H62" i="5"/>
  <c r="E66" i="5"/>
  <c r="H66" i="5" s="1"/>
  <c r="U66" i="5"/>
  <c r="R49" i="5"/>
  <c r="N49" i="5"/>
  <c r="E31" i="5"/>
  <c r="H31" i="5" s="1"/>
  <c r="N52" i="5"/>
  <c r="M49" i="5"/>
  <c r="M52" i="5"/>
  <c r="L49" i="5"/>
  <c r="L52" i="5"/>
  <c r="K49" i="5"/>
  <c r="Q49" i="5"/>
  <c r="O49" i="5"/>
  <c r="T64" i="5"/>
  <c r="T57" i="5"/>
  <c r="T53" i="5"/>
  <c r="R64" i="5"/>
  <c r="N65" i="5" s="1"/>
  <c r="T65" i="5" s="1"/>
  <c r="R57" i="5"/>
  <c r="R53" i="5"/>
  <c r="Q53" i="5"/>
  <c r="O53" i="5"/>
  <c r="N64" i="5"/>
  <c r="N57" i="5"/>
  <c r="N53" i="5"/>
  <c r="M64" i="5"/>
  <c r="M57" i="5"/>
  <c r="M53" i="5"/>
  <c r="Q51" i="5"/>
  <c r="L53" i="5"/>
  <c r="AJ26" i="4"/>
  <c r="AN29" i="4"/>
  <c r="AM30" i="4"/>
  <c r="AN19" i="4"/>
  <c r="AJ25" i="4"/>
  <c r="AN28" i="4"/>
  <c r="D20" i="4"/>
  <c r="D29" i="4"/>
  <c r="I18" i="4"/>
  <c r="N18" i="4" s="1"/>
  <c r="D24" i="4"/>
  <c r="D28" i="4"/>
  <c r="D19" i="4"/>
  <c r="D22" i="4"/>
  <c r="D23" i="4"/>
  <c r="D25" i="4"/>
  <c r="D21" i="4"/>
  <c r="AJ21" i="4" s="1"/>
  <c r="D30" i="4"/>
  <c r="D26" i="4"/>
  <c r="Y20" i="4"/>
  <c r="U29" i="4"/>
  <c r="W23" i="4"/>
  <c r="Q29" i="4"/>
  <c r="AR29" i="4" s="1"/>
  <c r="Q28" i="4"/>
  <c r="AR28" i="4" s="1"/>
  <c r="W21" i="4"/>
  <c r="Y21" i="4"/>
  <c r="U19" i="4"/>
  <c r="F18" i="4"/>
  <c r="W22" i="4"/>
  <c r="O29" i="4"/>
  <c r="O28" i="4"/>
  <c r="Q22" i="4"/>
  <c r="AR22" i="4" s="1"/>
  <c r="Y29" i="4"/>
  <c r="U28" i="4"/>
  <c r="W25" i="4"/>
  <c r="W24" i="4"/>
  <c r="M30" i="4"/>
  <c r="Q21" i="4"/>
  <c r="AR21" i="4" s="1"/>
  <c r="Q20" i="4"/>
  <c r="AR20" i="4" s="1"/>
  <c r="Q30" i="4"/>
  <c r="AR30" i="4" s="1"/>
  <c r="O23" i="4"/>
  <c r="Y28" i="4"/>
  <c r="O21" i="4"/>
  <c r="AP21" i="4" s="1"/>
  <c r="G31" i="4"/>
  <c r="L26" i="4"/>
  <c r="AM26" i="4" s="1"/>
  <c r="L25" i="4"/>
  <c r="AM25" i="4" s="1"/>
  <c r="L24" i="4"/>
  <c r="AM24" i="4" s="1"/>
  <c r="AJ23" i="4"/>
  <c r="L23" i="4"/>
  <c r="AI19" i="4"/>
  <c r="L19" i="4"/>
  <c r="M20" i="4"/>
  <c r="V29" i="3"/>
  <c r="AO29" i="3"/>
  <c r="AN19" i="3"/>
  <c r="U19" i="3"/>
  <c r="J30" i="3"/>
  <c r="AK30" i="3" s="1"/>
  <c r="O30" i="3"/>
  <c r="AP30" i="3" s="1"/>
  <c r="X26" i="3"/>
  <c r="Z25" i="3"/>
  <c r="X21" i="3"/>
  <c r="Z21" i="3"/>
  <c r="X28" i="3"/>
  <c r="X24" i="3"/>
  <c r="AO28" i="3"/>
  <c r="V28" i="3"/>
  <c r="AK27" i="3"/>
  <c r="L21" i="3"/>
  <c r="AM21" i="3" s="1"/>
  <c r="Q21" i="3"/>
  <c r="AR21" i="3" s="1"/>
  <c r="I20" i="3"/>
  <c r="AJ20" i="3" s="1"/>
  <c r="N20" i="3"/>
  <c r="AO20" i="3" s="1"/>
  <c r="V20" i="3"/>
  <c r="P29" i="3"/>
  <c r="AQ29" i="3" s="1"/>
  <c r="P28" i="3"/>
  <c r="AQ28" i="3" s="1"/>
  <c r="C18" i="3"/>
  <c r="H18" i="3" s="1"/>
  <c r="M18" i="3" s="1"/>
  <c r="X25" i="3"/>
  <c r="X23" i="3"/>
  <c r="M30" i="3"/>
  <c r="P26" i="3"/>
  <c r="AQ26" i="3" s="1"/>
  <c r="P25" i="3"/>
  <c r="AQ25" i="3" s="1"/>
  <c r="P24" i="3"/>
  <c r="AQ24" i="3" s="1"/>
  <c r="P23" i="3"/>
  <c r="P22" i="3"/>
  <c r="AQ22" i="3" s="1"/>
  <c r="P21" i="3"/>
  <c r="AQ21" i="3" s="1"/>
  <c r="O19" i="3"/>
  <c r="AJ30" i="3"/>
  <c r="L30" i="3"/>
  <c r="AM30" i="3" s="1"/>
  <c r="M29" i="3"/>
  <c r="U29" i="3" s="1"/>
  <c r="M28" i="3"/>
  <c r="O26" i="3"/>
  <c r="O25" i="3"/>
  <c r="O24" i="3"/>
  <c r="O23" i="3"/>
  <c r="O22" i="3"/>
  <c r="AP22" i="3" s="1"/>
  <c r="O21" i="3"/>
  <c r="W22" i="3"/>
  <c r="N26" i="3"/>
  <c r="AO26" i="3" s="1"/>
  <c r="N25" i="3"/>
  <c r="AO25" i="3" s="1"/>
  <c r="N21" i="3"/>
  <c r="AO21" i="3" s="1"/>
  <c r="M20" i="3"/>
  <c r="AK23" i="3"/>
  <c r="K26" i="3"/>
  <c r="AL26" i="3" s="1"/>
  <c r="K24" i="3"/>
  <c r="AL24" i="3" s="1"/>
  <c r="K23" i="3"/>
  <c r="K21" i="3"/>
  <c r="AI20" i="3"/>
  <c r="J19" i="3"/>
  <c r="E31" i="3"/>
  <c r="I19" i="3"/>
  <c r="D31" i="3"/>
  <c r="F30" i="3"/>
  <c r="G29" i="3"/>
  <c r="G28" i="3"/>
  <c r="Z28" i="3" s="1"/>
  <c r="I26" i="3"/>
  <c r="I25" i="3"/>
  <c r="I24" i="3"/>
  <c r="I23" i="3"/>
  <c r="I22" i="3"/>
  <c r="G20" i="3"/>
  <c r="L18" i="3"/>
  <c r="Q18" i="3" s="1"/>
  <c r="F20" i="3"/>
  <c r="G19" i="3"/>
  <c r="G26" i="3"/>
  <c r="G25" i="3"/>
  <c r="G24" i="3"/>
  <c r="Z24" i="3" s="1"/>
  <c r="G23" i="3"/>
  <c r="G22" i="3"/>
  <c r="F19" i="3"/>
  <c r="J45" i="2"/>
  <c r="S45" i="2" s="1"/>
  <c r="S47" i="2" s="1"/>
  <c r="J45" i="1"/>
  <c r="S45" i="1" s="1"/>
  <c r="S47" i="1"/>
  <c r="N62" i="7" l="1"/>
  <c r="T49" i="7"/>
  <c r="T30" i="7"/>
  <c r="T31" i="7" s="1"/>
  <c r="U66" i="6"/>
  <c r="V66" i="6" s="1"/>
  <c r="N62" i="5"/>
  <c r="T62" i="5" s="1"/>
  <c r="T66" i="5" s="1"/>
  <c r="V66" i="5" s="1"/>
  <c r="I29" i="4"/>
  <c r="N29" i="4"/>
  <c r="Z20" i="4"/>
  <c r="I20" i="4"/>
  <c r="N20" i="4"/>
  <c r="AO20" i="4" s="1"/>
  <c r="V20" i="4"/>
  <c r="N26" i="4"/>
  <c r="AO26" i="4" s="1"/>
  <c r="V25" i="4"/>
  <c r="Y24" i="4"/>
  <c r="AN30" i="4"/>
  <c r="I28" i="4"/>
  <c r="N28" i="4"/>
  <c r="Z28" i="4"/>
  <c r="N24" i="4"/>
  <c r="AO24" i="4" s="1"/>
  <c r="K18" i="4"/>
  <c r="P18" i="4" s="1"/>
  <c r="F19" i="4"/>
  <c r="F22" i="4"/>
  <c r="F23" i="4"/>
  <c r="F24" i="4"/>
  <c r="Z24" i="4" s="1"/>
  <c r="F25" i="4"/>
  <c r="F26" i="4"/>
  <c r="F30" i="4"/>
  <c r="F21" i="4"/>
  <c r="F20" i="4"/>
  <c r="F29" i="4"/>
  <c r="Z29" i="4" s="1"/>
  <c r="F28" i="4"/>
  <c r="U30" i="4"/>
  <c r="AJ24" i="4"/>
  <c r="Q19" i="4"/>
  <c r="U20" i="4"/>
  <c r="I30" i="4"/>
  <c r="V30" i="4" s="1"/>
  <c r="N30" i="4"/>
  <c r="AO30" i="4" s="1"/>
  <c r="L27" i="4"/>
  <c r="AM23" i="4"/>
  <c r="Y22" i="4"/>
  <c r="Z21" i="4"/>
  <c r="N21" i="4"/>
  <c r="AO21" i="4" s="1"/>
  <c r="V21" i="4"/>
  <c r="Q23" i="4"/>
  <c r="N25" i="4"/>
  <c r="AO25" i="4" s="1"/>
  <c r="V24" i="4"/>
  <c r="O27" i="4"/>
  <c r="AP23" i="4"/>
  <c r="Q24" i="4"/>
  <c r="D27" i="4"/>
  <c r="N23" i="4"/>
  <c r="Z23" i="4"/>
  <c r="V22" i="4"/>
  <c r="AM19" i="4"/>
  <c r="L31" i="4"/>
  <c r="AM31" i="4" s="1"/>
  <c r="AP29" i="4"/>
  <c r="W29" i="4"/>
  <c r="Q25" i="4"/>
  <c r="AR25" i="4" s="1"/>
  <c r="E22" i="4"/>
  <c r="AN20" i="4"/>
  <c r="Q26" i="4"/>
  <c r="Z19" i="4"/>
  <c r="I19" i="4"/>
  <c r="D31" i="4"/>
  <c r="N19" i="4"/>
  <c r="V19" i="4"/>
  <c r="E19" i="4"/>
  <c r="Y30" i="4"/>
  <c r="AP28" i="4"/>
  <c r="W28" i="4"/>
  <c r="C18" i="4"/>
  <c r="H18" i="4" s="1"/>
  <c r="M18" i="4" s="1"/>
  <c r="L29" i="3"/>
  <c r="Q29" i="3"/>
  <c r="AR29" i="3" s="1"/>
  <c r="K20" i="3"/>
  <c r="AL20" i="3" s="1"/>
  <c r="AJ19" i="3"/>
  <c r="AN28" i="3"/>
  <c r="AP19" i="3"/>
  <c r="O31" i="3"/>
  <c r="AP31" i="3" s="1"/>
  <c r="U28" i="3"/>
  <c r="P27" i="3"/>
  <c r="AQ27" i="3" s="1"/>
  <c r="AQ23" i="3"/>
  <c r="Y21" i="3"/>
  <c r="F31" i="3"/>
  <c r="K19" i="3"/>
  <c r="P19" i="3" s="1"/>
  <c r="W24" i="3"/>
  <c r="AP24" i="3"/>
  <c r="V21" i="3"/>
  <c r="W19" i="3"/>
  <c r="X22" i="3"/>
  <c r="V25" i="3"/>
  <c r="L22" i="3"/>
  <c r="AM22" i="3" s="1"/>
  <c r="Q22" i="3"/>
  <c r="AR22" i="3" s="1"/>
  <c r="Y22" i="3"/>
  <c r="W25" i="3"/>
  <c r="AP25" i="3"/>
  <c r="H21" i="3"/>
  <c r="AL21" i="3"/>
  <c r="V26" i="3"/>
  <c r="AA20" i="3"/>
  <c r="Z22" i="3"/>
  <c r="AP26" i="3"/>
  <c r="W26" i="3"/>
  <c r="AJ22" i="3"/>
  <c r="K27" i="3"/>
  <c r="AL23" i="3"/>
  <c r="AP21" i="3"/>
  <c r="W21" i="3"/>
  <c r="Z19" i="3"/>
  <c r="W31" i="3"/>
  <c r="AK19" i="3"/>
  <c r="J31" i="3"/>
  <c r="AK31" i="3" s="1"/>
  <c r="AN30" i="3"/>
  <c r="U30" i="3"/>
  <c r="L28" i="3"/>
  <c r="Q28" i="3" s="1"/>
  <c r="L20" i="3"/>
  <c r="AM20" i="3" s="1"/>
  <c r="I27" i="3"/>
  <c r="I31" i="3" s="1"/>
  <c r="AJ23" i="3"/>
  <c r="N19" i="3"/>
  <c r="H24" i="3"/>
  <c r="AJ24" i="3"/>
  <c r="AJ25" i="3"/>
  <c r="H26" i="3"/>
  <c r="AJ26" i="3"/>
  <c r="W23" i="3"/>
  <c r="O27" i="3"/>
  <c r="AP23" i="3"/>
  <c r="Q30" i="3"/>
  <c r="W30" i="3"/>
  <c r="G27" i="3"/>
  <c r="L23" i="3"/>
  <c r="H23" i="3" s="1"/>
  <c r="Q23" i="3"/>
  <c r="Y23" i="3"/>
  <c r="AN20" i="3"/>
  <c r="L24" i="3"/>
  <c r="AM24" i="3" s="1"/>
  <c r="Q24" i="3"/>
  <c r="AR24" i="3" s="1"/>
  <c r="Y24" i="3"/>
  <c r="U20" i="3"/>
  <c r="Z20" i="3"/>
  <c r="L25" i="3"/>
  <c r="AM25" i="3" s="1"/>
  <c r="Q25" i="3"/>
  <c r="AR25" i="3" s="1"/>
  <c r="Z29" i="3"/>
  <c r="N22" i="3"/>
  <c r="AN29" i="3"/>
  <c r="Z23" i="3"/>
  <c r="L26" i="3"/>
  <c r="AM26" i="3" s="1"/>
  <c r="Z30" i="3"/>
  <c r="K30" i="3"/>
  <c r="N23" i="3"/>
  <c r="Z26" i="3"/>
  <c r="L19" i="3"/>
  <c r="Y19" i="3" s="1"/>
  <c r="Q19" i="3"/>
  <c r="N24" i="3"/>
  <c r="X29" i="3"/>
  <c r="T62" i="7" l="1"/>
  <c r="T66" i="7" s="1"/>
  <c r="V66" i="7" s="1"/>
  <c r="Y67" i="6"/>
  <c r="Y67" i="5"/>
  <c r="K26" i="4"/>
  <c r="P26" i="4"/>
  <c r="AQ26" i="4" s="1"/>
  <c r="X25" i="4"/>
  <c r="AO19" i="4"/>
  <c r="N31" i="4"/>
  <c r="AO31" i="4" s="1"/>
  <c r="K23" i="4"/>
  <c r="P23" i="4" s="1"/>
  <c r="F27" i="4"/>
  <c r="K30" i="4"/>
  <c r="AL30" i="4" s="1"/>
  <c r="P30" i="4"/>
  <c r="X30" i="4" s="1"/>
  <c r="J19" i="4"/>
  <c r="O19" i="4"/>
  <c r="W19" i="4"/>
  <c r="E30" i="4"/>
  <c r="E31" i="4" s="1"/>
  <c r="Z31" i="4"/>
  <c r="Z27" i="4"/>
  <c r="AJ27" i="4"/>
  <c r="AR26" i="4"/>
  <c r="Y25" i="4"/>
  <c r="K25" i="4"/>
  <c r="P25" i="4"/>
  <c r="AQ25" i="4" s="1"/>
  <c r="Z26" i="4"/>
  <c r="AJ19" i="4"/>
  <c r="I31" i="4"/>
  <c r="AJ31" i="4" s="1"/>
  <c r="AA19" i="4"/>
  <c r="AA30" i="4"/>
  <c r="AJ30" i="4"/>
  <c r="K22" i="4"/>
  <c r="AL22" i="4" s="1"/>
  <c r="P22" i="4"/>
  <c r="AQ22" i="4" s="1"/>
  <c r="AR24" i="4"/>
  <c r="Y23" i="4"/>
  <c r="Z30" i="4"/>
  <c r="K19" i="4"/>
  <c r="F31" i="4"/>
  <c r="P19" i="4"/>
  <c r="X19" i="4"/>
  <c r="AP27" i="4"/>
  <c r="W27" i="4"/>
  <c r="W26" i="4"/>
  <c r="V23" i="4"/>
  <c r="AJ20" i="4"/>
  <c r="Q31" i="4"/>
  <c r="AR31" i="4" s="1"/>
  <c r="AR19" i="4"/>
  <c r="K24" i="4"/>
  <c r="P24" i="4" s="1"/>
  <c r="N27" i="4"/>
  <c r="AO27" i="4" s="1"/>
  <c r="AO23" i="4"/>
  <c r="Z22" i="4"/>
  <c r="Z25" i="4"/>
  <c r="AM27" i="4"/>
  <c r="Y27" i="4"/>
  <c r="Y26" i="4"/>
  <c r="J22" i="4"/>
  <c r="AK22" i="4" s="1"/>
  <c r="O22" i="4"/>
  <c r="AP22" i="4" s="1"/>
  <c r="I22" i="4"/>
  <c r="AO29" i="4"/>
  <c r="AB29" i="4"/>
  <c r="K28" i="4"/>
  <c r="AL28" i="4" s="1"/>
  <c r="AO28" i="4"/>
  <c r="V29" i="4"/>
  <c r="AR23" i="4"/>
  <c r="Q27" i="4"/>
  <c r="AR27" i="4" s="1"/>
  <c r="K29" i="4"/>
  <c r="AL29" i="4" s="1"/>
  <c r="P29" i="4"/>
  <c r="AQ29" i="4" s="1"/>
  <c r="V28" i="4"/>
  <c r="AA29" i="4"/>
  <c r="AJ29" i="4"/>
  <c r="K20" i="4"/>
  <c r="AL20" i="4" s="1"/>
  <c r="P20" i="4"/>
  <c r="X20" i="4"/>
  <c r="AJ28" i="4"/>
  <c r="Y19" i="4"/>
  <c r="K21" i="4"/>
  <c r="P21" i="4"/>
  <c r="AQ21" i="4" s="1"/>
  <c r="X21" i="4"/>
  <c r="AJ31" i="3"/>
  <c r="AQ19" i="3"/>
  <c r="X19" i="3"/>
  <c r="AA23" i="3"/>
  <c r="H27" i="3"/>
  <c r="AI23" i="3"/>
  <c r="M23" i="3"/>
  <c r="U23" i="3"/>
  <c r="AR28" i="3"/>
  <c r="Y28" i="3"/>
  <c r="AB28" i="3"/>
  <c r="AA24" i="3"/>
  <c r="AI24" i="3"/>
  <c r="M24" i="3"/>
  <c r="AO19" i="3"/>
  <c r="AB19" i="3"/>
  <c r="AR23" i="3"/>
  <c r="AB29" i="3"/>
  <c r="Z27" i="3"/>
  <c r="Q20" i="3"/>
  <c r="AR20" i="3" s="1"/>
  <c r="AL30" i="3"/>
  <c r="AA30" i="3"/>
  <c r="V19" i="3"/>
  <c r="L27" i="3"/>
  <c r="AM27" i="3" s="1"/>
  <c r="AM23" i="3"/>
  <c r="AR30" i="3"/>
  <c r="Y30" i="3"/>
  <c r="AR19" i="3"/>
  <c r="AL27" i="3"/>
  <c r="X27" i="3"/>
  <c r="G31" i="3"/>
  <c r="Y20" i="3"/>
  <c r="Y25" i="3"/>
  <c r="H22" i="3"/>
  <c r="AJ27" i="3"/>
  <c r="AM19" i="3"/>
  <c r="AP27" i="3"/>
  <c r="W27" i="3"/>
  <c r="AA28" i="3"/>
  <c r="AM28" i="3"/>
  <c r="AA19" i="3"/>
  <c r="AO24" i="3"/>
  <c r="V24" i="3"/>
  <c r="AO22" i="3"/>
  <c r="V22" i="3"/>
  <c r="N27" i="3"/>
  <c r="AO27" i="3" s="1"/>
  <c r="AO23" i="3"/>
  <c r="V23" i="3"/>
  <c r="P30" i="3"/>
  <c r="P20" i="3"/>
  <c r="X20" i="3" s="1"/>
  <c r="AA26" i="3"/>
  <c r="AI26" i="3"/>
  <c r="M26" i="3"/>
  <c r="AL19" i="3"/>
  <c r="K31" i="3"/>
  <c r="AL31" i="3" s="1"/>
  <c r="H25" i="3"/>
  <c r="Z31" i="3"/>
  <c r="AA29" i="3"/>
  <c r="AM29" i="3"/>
  <c r="Q26" i="3"/>
  <c r="AR26" i="3" s="1"/>
  <c r="AA21" i="3"/>
  <c r="AI21" i="3"/>
  <c r="H31" i="3"/>
  <c r="M21" i="3"/>
  <c r="U21" i="3"/>
  <c r="Y29" i="3"/>
  <c r="W66" i="7" l="1"/>
  <c r="V31" i="6"/>
  <c r="W31" i="6" s="1"/>
  <c r="V31" i="5"/>
  <c r="W31" i="5" s="1"/>
  <c r="AQ24" i="4"/>
  <c r="X23" i="4"/>
  <c r="P27" i="4"/>
  <c r="AQ27" i="4" s="1"/>
  <c r="AQ23" i="4"/>
  <c r="X22" i="4"/>
  <c r="AK19" i="4"/>
  <c r="X24" i="4"/>
  <c r="J30" i="4"/>
  <c r="AK30" i="4" s="1"/>
  <c r="O30" i="4"/>
  <c r="AP30" i="4" s="1"/>
  <c r="AP19" i="4"/>
  <c r="O31" i="4"/>
  <c r="AP31" i="4" s="1"/>
  <c r="AQ30" i="4"/>
  <c r="AB30" i="4"/>
  <c r="AL25" i="4"/>
  <c r="H25" i="4"/>
  <c r="AQ19" i="4"/>
  <c r="AL19" i="4"/>
  <c r="AQ20" i="4"/>
  <c r="AB20" i="4"/>
  <c r="AA20" i="4"/>
  <c r="AJ22" i="4"/>
  <c r="H22" i="4"/>
  <c r="N22" i="4"/>
  <c r="AO22" i="4" s="1"/>
  <c r="AL21" i="4"/>
  <c r="H21" i="4"/>
  <c r="X26" i="4"/>
  <c r="V26" i="4"/>
  <c r="K27" i="4"/>
  <c r="AL27" i="4" s="1"/>
  <c r="AL23" i="4"/>
  <c r="H23" i="4"/>
  <c r="V31" i="4"/>
  <c r="AL26" i="4"/>
  <c r="H26" i="4"/>
  <c r="X29" i="4"/>
  <c r="AA28" i="4"/>
  <c r="P28" i="4"/>
  <c r="X28" i="4" s="1"/>
  <c r="AL24" i="4"/>
  <c r="H24" i="4"/>
  <c r="Y31" i="4"/>
  <c r="V27" i="4"/>
  <c r="AB19" i="4"/>
  <c r="AB24" i="3"/>
  <c r="AN24" i="3"/>
  <c r="L31" i="3"/>
  <c r="AM31" i="3" s="1"/>
  <c r="AQ30" i="3"/>
  <c r="AB30" i="3"/>
  <c r="V27" i="3"/>
  <c r="AB21" i="3"/>
  <c r="AN21" i="3"/>
  <c r="AI31" i="3"/>
  <c r="AQ20" i="3"/>
  <c r="AB20" i="3"/>
  <c r="AA22" i="3"/>
  <c r="AI22" i="3"/>
  <c r="M22" i="3"/>
  <c r="U22" i="3"/>
  <c r="AB23" i="3"/>
  <c r="AN23" i="3"/>
  <c r="AB26" i="3"/>
  <c r="AN26" i="3"/>
  <c r="AA27" i="3"/>
  <c r="AI27" i="3"/>
  <c r="AA25" i="3"/>
  <c r="AI25" i="3"/>
  <c r="M25" i="3"/>
  <c r="U25" i="3"/>
  <c r="Q27" i="3"/>
  <c r="AR27" i="3" s="1"/>
  <c r="P31" i="3"/>
  <c r="Y26" i="3"/>
  <c r="N31" i="3"/>
  <c r="X30" i="3"/>
  <c r="U26" i="3"/>
  <c r="U24" i="3"/>
  <c r="X66" i="7" l="1"/>
  <c r="Y66" i="7" s="1"/>
  <c r="W40" i="6"/>
  <c r="Y40" i="6" s="1"/>
  <c r="X31" i="6"/>
  <c r="Y31" i="6" s="1"/>
  <c r="Y32" i="6" s="1"/>
  <c r="V40" i="6" s="1"/>
  <c r="X31" i="5"/>
  <c r="Y31" i="5" s="1"/>
  <c r="Y32" i="5" s="1"/>
  <c r="V40" i="5" s="1"/>
  <c r="W40" i="5"/>
  <c r="Y40" i="5" s="1"/>
  <c r="M24" i="4"/>
  <c r="AI24" i="4"/>
  <c r="AA23" i="4"/>
  <c r="J31" i="4"/>
  <c r="AI21" i="4"/>
  <c r="M21" i="4"/>
  <c r="AA21" i="4"/>
  <c r="U21" i="4"/>
  <c r="K31" i="4"/>
  <c r="AI22" i="4"/>
  <c r="M22" i="4"/>
  <c r="AN22" i="4" s="1"/>
  <c r="P31" i="4"/>
  <c r="AQ31" i="4" s="1"/>
  <c r="M25" i="4"/>
  <c r="AI25" i="4"/>
  <c r="AA24" i="4"/>
  <c r="AQ28" i="4"/>
  <c r="AB28" i="4"/>
  <c r="W30" i="4"/>
  <c r="M26" i="4"/>
  <c r="AI26" i="4"/>
  <c r="U25" i="4"/>
  <c r="AA25" i="4"/>
  <c r="H27" i="4"/>
  <c r="H31" i="4" s="1"/>
  <c r="AI23" i="4"/>
  <c r="M23" i="4"/>
  <c r="AA22" i="4"/>
  <c r="U22" i="4"/>
  <c r="X27" i="4"/>
  <c r="AQ31" i="3"/>
  <c r="X31" i="3"/>
  <c r="AB22" i="3"/>
  <c r="AN22" i="3"/>
  <c r="Y27" i="3"/>
  <c r="AB25" i="3"/>
  <c r="AN25" i="3"/>
  <c r="AA31" i="3"/>
  <c r="Q31" i="3"/>
  <c r="AR31" i="3" s="1"/>
  <c r="AO31" i="3"/>
  <c r="V31" i="3"/>
  <c r="M27" i="3"/>
  <c r="X40" i="7" l="1"/>
  <c r="Y67" i="7"/>
  <c r="AA31" i="4"/>
  <c r="AI31" i="4"/>
  <c r="AB24" i="4"/>
  <c r="AN25" i="4"/>
  <c r="AL31" i="4"/>
  <c r="X31" i="4"/>
  <c r="AN21" i="4"/>
  <c r="AB21" i="4"/>
  <c r="AN26" i="4"/>
  <c r="AB25" i="4"/>
  <c r="AN24" i="4"/>
  <c r="AB23" i="4"/>
  <c r="M27" i="4"/>
  <c r="AN23" i="4"/>
  <c r="AB22" i="4"/>
  <c r="AK31" i="4"/>
  <c r="W31" i="4"/>
  <c r="AA27" i="4"/>
  <c r="AI27" i="4"/>
  <c r="AA26" i="4"/>
  <c r="U23" i="4"/>
  <c r="U24" i="4"/>
  <c r="AB27" i="3"/>
  <c r="AN27" i="3"/>
  <c r="U27" i="3"/>
  <c r="Y31" i="3"/>
  <c r="M31" i="3"/>
  <c r="V31" i="7" l="1"/>
  <c r="W31" i="7" s="1"/>
  <c r="AB27" i="4"/>
  <c r="AB26" i="4"/>
  <c r="AN27" i="4"/>
  <c r="U26" i="4"/>
  <c r="M31" i="4"/>
  <c r="U27" i="4"/>
  <c r="AN31" i="3"/>
  <c r="AB31" i="3"/>
  <c r="U11" i="3" s="1"/>
  <c r="U31" i="3"/>
  <c r="W40" i="7" l="1"/>
  <c r="Y40" i="7" s="1"/>
  <c r="X31" i="7"/>
  <c r="Y31" i="7" s="1"/>
  <c r="Y32" i="7" s="1"/>
  <c r="V40" i="7" s="1"/>
  <c r="AB31" i="4"/>
  <c r="U11" i="4" s="1"/>
  <c r="AN31" i="4"/>
  <c r="U3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9" authorId="0" shapeId="0" xr:uid="{41993E69-03FE-4C0F-ABED-40757FB5FF2A}">
      <text>
        <r>
          <rPr>
            <b/>
            <sz val="9"/>
            <color indexed="81"/>
            <rFont val="ＭＳ Ｐゴシック"/>
            <family val="3"/>
            <charset val="128"/>
          </rPr>
          <t>初年度７年度、次年度８年度として下さい。</t>
        </r>
      </text>
    </comment>
    <comment ref="I21" authorId="0" shapeId="0" xr:uid="{426DD2D5-69AE-44BA-98C4-3543CBD81B6A}">
      <text>
        <r>
          <rPr>
            <sz val="9"/>
            <color indexed="81"/>
            <rFont val="ＭＳ Ｐゴシック"/>
            <family val="3"/>
            <charset val="128"/>
          </rPr>
          <t>「初度設備」と「就労・訓練設備」については、初年度の「総事業費」は、全体計画の補助対象分（ｴｸｾﾙのｾﾙＥ21～26）に対して、初年度の進捗率を乗じたものとしている。（ｾﾙＩ21～Ｉ26＝Ｊ21～J26）   ※結果、補助対象「外」の設備はすべて次年度の総事業費に計上される。）    ※補助「対象」の設備については、算定上２か年に振り分けているだけなので、初年度に契約締結・購入しなければならないということではない。）</t>
        </r>
      </text>
    </comment>
    <comment ref="C31" authorId="0" shapeId="0" xr:uid="{1B36508E-A17E-4E14-9252-AE9231B4EE80}">
      <text>
        <r>
          <rPr>
            <b/>
            <sz val="9"/>
            <color indexed="81"/>
            <rFont val="ＭＳ Ｐゴシック"/>
            <family val="3"/>
            <charset val="128"/>
          </rPr>
          <t>（要注意）
工事費、設備費、設計監理費等はすべて消費税10％で算出してください。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細井　一広</author>
    <author>東京都</author>
  </authors>
  <commentList>
    <comment ref="N3" authorId="0" shapeId="0" xr:uid="{069C8076-EA69-4EA3-9E04-229F0EE23958}">
      <text>
        <r>
          <rPr>
            <sz val="9"/>
            <color indexed="81"/>
            <rFont val="ＭＳ Ｐゴシック"/>
            <family val="3"/>
            <charset val="128"/>
          </rPr>
          <t>本体（通所部分）の定員を入力</t>
        </r>
      </text>
    </comment>
    <comment ref="N4" authorId="0" shapeId="0" xr:uid="{B39B2D22-6F50-4DC1-B00D-1DF0903C1A5A}">
      <text>
        <r>
          <rPr>
            <sz val="9"/>
            <color indexed="81"/>
            <rFont val="ＭＳ Ｐゴシック"/>
            <family val="3"/>
            <charset val="128"/>
          </rPr>
          <t>本体に併せて入所を実施する場合の入所定員を入力</t>
        </r>
      </text>
    </comment>
    <comment ref="N5" authorId="1" shapeId="0" xr:uid="{9F7F0125-8E43-412F-84E6-D50246EC63AD}">
      <text>
        <r>
          <rPr>
            <sz val="9"/>
            <color indexed="81"/>
            <rFont val="MS P ゴシック"/>
            <family val="3"/>
            <charset val="128"/>
          </rPr>
          <t xml:space="preserve">対象の場合は「○」と記載し、それ以外の場合は「－」とする
</t>
        </r>
      </text>
    </comment>
    <comment ref="C9" authorId="0" shapeId="0" xr:uid="{240475EC-06DC-4C33-8BB5-8FDDD3802C9A}">
      <text>
        <r>
          <rPr>
            <sz val="9"/>
            <color indexed="81"/>
            <rFont val="ＭＳ Ｐゴシック"/>
            <family val="3"/>
            <charset val="128"/>
          </rPr>
          <t>該当部分に『○』をプルダウンから選択</t>
        </r>
      </text>
    </comment>
    <comment ref="X9" authorId="1" shapeId="0" xr:uid="{BCF8FADB-4201-4EBE-A705-8D8B5D94A87E}">
      <text>
        <r>
          <rPr>
            <sz val="9"/>
            <color indexed="81"/>
            <rFont val="ＭＳ Ｐゴシック"/>
            <family val="3"/>
            <charset val="128"/>
          </rPr>
          <t>千円未満切捨て</t>
        </r>
      </text>
    </comment>
    <comment ref="Y9" authorId="1" shapeId="0" xr:uid="{8F09FB1C-853C-4647-BCD6-EED4E0707FD8}">
      <text>
        <r>
          <rPr>
            <sz val="9"/>
            <color indexed="81"/>
            <rFont val="ＭＳ Ｐゴシック"/>
            <family val="3"/>
            <charset val="128"/>
          </rPr>
          <t>千円未満切捨て</t>
        </r>
      </text>
    </comment>
    <comment ref="E12" authorId="0" shapeId="0" xr:uid="{A5B0AD3B-3FBD-4E6E-B680-4A0E14F49CCF}">
      <text>
        <r>
          <rPr>
            <sz val="9"/>
            <color indexed="81"/>
            <rFont val="ＭＳ Ｐゴシック"/>
            <family val="3"/>
            <charset val="128"/>
          </rPr>
          <t>当該年度の
事業費を記入</t>
        </r>
      </text>
    </comment>
    <comment ref="F12" authorId="0" shapeId="0" xr:uid="{34FE18D9-387A-4E68-80F7-CCCD3B8F7925}">
      <text>
        <r>
          <rPr>
            <sz val="9"/>
            <color indexed="81"/>
            <rFont val="ＭＳ Ｐゴシック"/>
            <family val="3"/>
            <charset val="128"/>
          </rPr>
          <t>補助対象外経費を除いた額を計上</t>
        </r>
      </text>
    </comment>
    <comment ref="I12" authorId="0" shapeId="0" xr:uid="{C51C5900-78AC-4D85-A2E1-943863E48A82}">
      <text>
        <r>
          <rPr>
            <sz val="9"/>
            <color indexed="81"/>
            <rFont val="ＭＳ Ｐゴシック"/>
            <family val="3"/>
            <charset val="128"/>
          </rPr>
          <t>国単価表により定員に該当する単価を入力</t>
        </r>
      </text>
    </comment>
    <comment ref="A20" authorId="0" shapeId="0" xr:uid="{9EB11D54-B081-409D-AFE5-51951FE295D9}">
      <text>
        <r>
          <rPr>
            <sz val="8"/>
            <color indexed="81"/>
            <rFont val="ＭＳ Ｐゴシック"/>
            <family val="3"/>
            <charset val="128"/>
          </rPr>
          <t>ｼｮｰﾄｽﾃｲ、ALS等全ての初度設備費を入力（防災拠点スペース分は除く）</t>
        </r>
      </text>
    </comment>
    <comment ref="F20" authorId="0" shapeId="0" xr:uid="{0AFAB6B5-A29E-43C8-A753-10838C322EA4}">
      <text>
        <r>
          <rPr>
            <sz val="9"/>
            <color indexed="81"/>
            <rFont val="ＭＳ Ｐゴシック"/>
            <family val="3"/>
            <charset val="128"/>
          </rPr>
          <t>補助対象経費に該当する事業費のみ抜き出して記入（就労・訓練設備も同様）</t>
        </r>
      </text>
    </comment>
    <comment ref="F21" authorId="0" shapeId="0" xr:uid="{F21BD8AD-3A2D-4615-AA30-9FCEFD2B78B0}">
      <text>
        <r>
          <rPr>
            <sz val="9"/>
            <color indexed="81"/>
            <rFont val="ＭＳ Ｐゴシック"/>
            <family val="3"/>
            <charset val="128"/>
          </rPr>
          <t>A欄の工事事務費とB欄の【本体～初度設備】の2.6%を比較して低い方の額</t>
        </r>
      </text>
    </comment>
    <comment ref="B23" authorId="0" shapeId="0" xr:uid="{18332686-7B01-4612-912A-63BAC9D08F30}">
      <text>
        <r>
          <rPr>
            <sz val="9"/>
            <color indexed="81"/>
            <rFont val="ＭＳ Ｐゴシック"/>
            <family val="3"/>
            <charset val="128"/>
          </rPr>
          <t>適時該当する設備名を記入</t>
        </r>
      </text>
    </comment>
    <comment ref="N40" authorId="1" shapeId="0" xr:uid="{53FDFFD0-5849-40E6-B742-6566D3A58627}">
      <text>
        <r>
          <rPr>
            <sz val="9"/>
            <color indexed="81"/>
            <rFont val="MS P ゴシック"/>
            <family val="3"/>
            <charset val="128"/>
          </rPr>
          <t>対象となる場合はプルダウンから「○」を選択</t>
        </r>
      </text>
    </comment>
    <comment ref="W40" authorId="0" shapeId="0" xr:uid="{4DC26080-3DDE-44CA-9A49-1732F2104DF6}">
      <text>
        <r>
          <rPr>
            <sz val="9"/>
            <color indexed="81"/>
            <rFont val="ＭＳ Ｐゴシック"/>
            <family val="3"/>
            <charset val="128"/>
          </rPr>
          <t>この額が『福祉医療機構に対する償還計画等調』の所要の位置に記入されることとなる。</t>
        </r>
      </text>
    </comment>
    <comment ref="N41" authorId="1" shapeId="0" xr:uid="{DD2E22E7-22F8-4D95-8B9D-4AA8FD6CA3F6}">
      <text>
        <r>
          <rPr>
            <sz val="9"/>
            <color indexed="81"/>
            <rFont val="MS P ゴシック"/>
            <family val="3"/>
            <charset val="128"/>
          </rPr>
          <t>特別助成の対象となる場合は「特例」、それ以外は「本則」を入力</t>
        </r>
      </text>
    </comment>
    <comment ref="D44" authorId="1" shapeId="0" xr:uid="{206718AD-4B93-42A4-93E4-62465CD1FBF7}">
      <text>
        <r>
          <rPr>
            <sz val="9"/>
            <color indexed="81"/>
            <rFont val="MS P ゴシック"/>
            <family val="3"/>
            <charset val="128"/>
          </rPr>
          <t>重度対応特別単価該当の場合はプルダウンから「○」を選択。</t>
        </r>
      </text>
    </comment>
    <comment ref="O46" authorId="1" shapeId="0" xr:uid="{B0273588-D718-44FE-93B4-08E20A6C4DBE}">
      <text>
        <r>
          <rPr>
            <sz val="9"/>
            <color indexed="81"/>
            <rFont val="ＭＳ Ｐゴシック"/>
            <family val="3"/>
            <charset val="128"/>
          </rPr>
          <t>定員数もしくは施設数を入力</t>
        </r>
      </text>
    </comment>
    <comment ref="S46" authorId="1" shapeId="0" xr:uid="{F853F845-EFE9-47C1-B8DF-6E8416326A86}">
      <text>
        <r>
          <rPr>
            <sz val="9"/>
            <color indexed="81"/>
            <rFont val="ＭＳ Ｐゴシック"/>
            <family val="3"/>
            <charset val="128"/>
          </rPr>
          <t xml:space="preserve">施設により加算率が異なるので注意。
（１）障害福祉サービス事業所
　　及び障害者支援施設
　　⇒１０％
（２）これらに準じる施設
　　⇒８％
</t>
        </r>
      </text>
    </comment>
    <comment ref="V46" authorId="0" shapeId="0" xr:uid="{F9DA9E7B-423F-4D3E-B1D7-648EC28F2B92}">
      <text>
        <r>
          <rPr>
            <sz val="9"/>
            <color indexed="81"/>
            <rFont val="ＭＳ Ｐゴシック"/>
            <family val="3"/>
            <charset val="128"/>
          </rPr>
          <t>千円未満切り捨て</t>
        </r>
      </text>
    </comment>
    <comment ref="Y46" authorId="0" shapeId="0" xr:uid="{9AB0B10A-1F52-43EB-845C-BB3A5F3EEFC5}">
      <text>
        <r>
          <rPr>
            <sz val="9"/>
            <color indexed="81"/>
            <rFont val="ＭＳ Ｐゴシック"/>
            <family val="3"/>
            <charset val="128"/>
          </rPr>
          <t>千円未満切り捨て</t>
        </r>
      </text>
    </comment>
    <comment ref="I47" authorId="0" shapeId="0" xr:uid="{3A96D66B-41AA-40B5-A26A-9B64BADB3FF8}">
      <text>
        <r>
          <rPr>
            <sz val="9"/>
            <color indexed="81"/>
            <rFont val="ＭＳ Ｐゴシック"/>
            <family val="3"/>
            <charset val="128"/>
          </rPr>
          <t>施設整備基準単価により定員もしくは施設数に該当する都単価を入力</t>
        </r>
      </text>
    </comment>
    <comment ref="Y67" authorId="0" shapeId="0" xr:uid="{1BA4991D-3C2B-4854-ACAD-CF1BB15E8D64}">
      <text>
        <r>
          <rPr>
            <b/>
            <sz val="11"/>
            <color indexed="81"/>
            <rFont val="ＭＳ Ｐゴシック"/>
            <family val="3"/>
            <charset val="128"/>
          </rPr>
          <t xml:space="preserve">事業者に交付される施設整備費補助金はこの金額になる。なお、当該「都補助額」には上記「国庫補助額」が含まれている。
</t>
        </r>
        <r>
          <rPr>
            <sz val="9"/>
            <color indexed="81"/>
            <rFont val="ＭＳ Ｐゴシック"/>
            <family val="3"/>
            <charset val="128"/>
          </rPr>
          <t>つまり、「国庫補助額」＋「都補助額」の合計金額が設置主体に交付される補助額ではない。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TAIMSuser</author>
  </authors>
  <commentList>
    <comment ref="C23" authorId="0" shapeId="0" xr:uid="{2C15DDDB-2054-4906-90C6-60865B518C75}">
      <text>
        <r>
          <rPr>
            <sz val="9"/>
            <color indexed="81"/>
            <rFont val="ＭＳ Ｐゴシック"/>
            <family val="3"/>
            <charset val="128"/>
          </rPr>
          <t>要綱に基づく補助基準（要件）</t>
        </r>
      </text>
    </comment>
    <comment ref="F32" authorId="0" shapeId="0" xr:uid="{1BF1AEAF-E830-4912-89E0-989DB740CD08}">
      <text>
        <r>
          <rPr>
            <sz val="9"/>
            <color indexed="81"/>
            <rFont val="ＭＳ Ｐゴシック"/>
            <family val="3"/>
            <charset val="128"/>
          </rPr>
          <t>「入所」、「通所」、「防災対策事業」のうち、該当の黄色セルに○を入力する。（複数入力不可）</t>
        </r>
      </text>
    </comment>
    <comment ref="L54" authorId="0" shapeId="0" xr:uid="{A90EA29C-E60D-4F0D-AB8A-3D51A2067602}">
      <text>
        <r>
          <rPr>
            <sz val="9"/>
            <color indexed="81"/>
            <rFont val="ＭＳ Ｐゴシック"/>
            <family val="3"/>
            <charset val="128"/>
          </rPr>
          <t xml:space="preserve">見積額を、補助対象、対象外に分け、入力。
</t>
        </r>
        <r>
          <rPr>
            <b/>
            <sz val="10"/>
            <color indexed="81"/>
            <rFont val="ＭＳ Ｐゴシック"/>
            <family val="3"/>
            <charset val="128"/>
          </rPr>
          <t>各種工事費、工事事務費は消費税10％で計算すること。</t>
        </r>
      </text>
    </comment>
  </commentList>
</comments>
</file>

<file path=xl/sharedStrings.xml><?xml version="1.0" encoding="utf-8"?>
<sst xmlns="http://schemas.openxmlformats.org/spreadsheetml/2006/main" count="682" uniqueCount="189">
  <si>
    <t>補助対象経費</t>
    <rPh sb="0" eb="2">
      <t>ホジョ</t>
    </rPh>
    <rPh sb="2" eb="4">
      <t>タイショウ</t>
    </rPh>
    <rPh sb="4" eb="6">
      <t>ケイヒ</t>
    </rPh>
    <phoneticPr fontId="5"/>
  </si>
  <si>
    <t>総事業費（★の合計）</t>
    <rPh sb="0" eb="4">
      <t>ソウジギョウヒ</t>
    </rPh>
    <rPh sb="7" eb="9">
      <t>ゴウケイ</t>
    </rPh>
    <phoneticPr fontId="5"/>
  </si>
  <si>
    <t>合計</t>
    <rPh sb="0" eb="2">
      <t>ゴウケイ</t>
    </rPh>
    <phoneticPr fontId="5"/>
  </si>
  <si>
    <t>↓</t>
    <phoneticPr fontId="5"/>
  </si>
  <si>
    <r>
      <t>工事事務費対象分（主体の</t>
    </r>
    <r>
      <rPr>
        <sz val="9"/>
        <rFont val="Times New Roman"/>
        <family val="1"/>
      </rPr>
      <t>2.6%</t>
    </r>
    <r>
      <rPr>
        <sz val="9"/>
        <rFont val="ＭＳ Ｐ明朝"/>
        <family val="1"/>
        <charset val="128"/>
      </rPr>
      <t>）</t>
    </r>
    <rPh sb="0" eb="2">
      <t>コウジ</t>
    </rPh>
    <rPh sb="2" eb="5">
      <t>ジムヒ</t>
    </rPh>
    <rPh sb="5" eb="7">
      <t>タイショウ</t>
    </rPh>
    <rPh sb="7" eb="8">
      <t>ブン</t>
    </rPh>
    <rPh sb="9" eb="11">
      <t>シュタイ</t>
    </rPh>
    <phoneticPr fontId="5"/>
  </si>
  <si>
    <t>低いほう→</t>
    <rPh sb="0" eb="1">
      <t>ヒク</t>
    </rPh>
    <phoneticPr fontId="5"/>
  </si>
  <si>
    <t>工事事務費（見積額）</t>
    <rPh sb="0" eb="2">
      <t>コウジ</t>
    </rPh>
    <rPh sb="2" eb="5">
      <t>ジムヒ</t>
    </rPh>
    <rPh sb="6" eb="8">
      <t>ミツモリ</t>
    </rPh>
    <rPh sb="8" eb="9">
      <t>ガク</t>
    </rPh>
    <phoneticPr fontId="5"/>
  </si>
  <si>
    <t>★</t>
    <phoneticPr fontId="5"/>
  </si>
  <si>
    <t>その他工事（補助対象外）</t>
    <rPh sb="2" eb="3">
      <t>タ</t>
    </rPh>
    <rPh sb="3" eb="5">
      <t>コウジ</t>
    </rPh>
    <rPh sb="6" eb="8">
      <t>ホジョ</t>
    </rPh>
    <rPh sb="8" eb="10">
      <t>タイショウ</t>
    </rPh>
    <rPh sb="10" eb="11">
      <t>ガイ</t>
    </rPh>
    <phoneticPr fontId="5"/>
  </si>
  <si>
    <t>→</t>
    <phoneticPr fontId="5"/>
  </si>
  <si>
    <t>主体工事（補助対象）</t>
    <rPh sb="0" eb="2">
      <t>シュタイ</t>
    </rPh>
    <rPh sb="2" eb="4">
      <t>コウジ</t>
    </rPh>
    <rPh sb="5" eb="7">
      <t>ホジョ</t>
    </rPh>
    <rPh sb="7" eb="9">
      <t>タイショウ</t>
    </rPh>
    <phoneticPr fontId="5"/>
  </si>
  <si>
    <t>単位：円</t>
    <rPh sb="0" eb="2">
      <t>タンイ</t>
    </rPh>
    <rPh sb="3" eb="4">
      <t>エン</t>
    </rPh>
    <phoneticPr fontId="5"/>
  </si>
  <si>
    <t>[ 補助対象経費の積算根拠 ]</t>
    <rPh sb="2" eb="4">
      <t>ホジョ</t>
    </rPh>
    <rPh sb="4" eb="6">
      <t>タイショウ</t>
    </rPh>
    <rPh sb="6" eb="8">
      <t>ケイヒ</t>
    </rPh>
    <rPh sb="9" eb="11">
      <t>セキサン</t>
    </rPh>
    <rPh sb="11" eb="13">
      <t>コンキョ</t>
    </rPh>
    <phoneticPr fontId="5"/>
  </si>
  <si>
    <t>=</t>
    <phoneticPr fontId="5"/>
  </si>
  <si>
    <t>うち都負担分</t>
    <rPh sb="2" eb="3">
      <t>ト</t>
    </rPh>
    <rPh sb="3" eb="6">
      <t>フタンブン</t>
    </rPh>
    <phoneticPr fontId="5"/>
  </si>
  <si>
    <t>×</t>
    <phoneticPr fontId="5"/>
  </si>
  <si>
    <t>うち国庫補助金分</t>
    <rPh sb="2" eb="4">
      <t>コッコ</t>
    </rPh>
    <rPh sb="4" eb="7">
      <t>ホジョキン</t>
    </rPh>
    <rPh sb="7" eb="8">
      <t>ブン</t>
    </rPh>
    <phoneticPr fontId="5"/>
  </si>
  <si>
    <t>都補助金算出</t>
    <rPh sb="0" eb="1">
      <t>ト</t>
    </rPh>
    <rPh sb="1" eb="4">
      <t>ホジョキン</t>
    </rPh>
    <rPh sb="4" eb="6">
      <t>サンシュツ</t>
    </rPh>
    <phoneticPr fontId="5"/>
  </si>
  <si>
    <t>補助所要額</t>
    <rPh sb="0" eb="2">
      <t>ホジョ</t>
    </rPh>
    <rPh sb="2" eb="5">
      <t>ショヨウガク</t>
    </rPh>
    <phoneticPr fontId="5"/>
  </si>
  <si>
    <t>【以下補助金計算】</t>
    <rPh sb="1" eb="3">
      <t>イカ</t>
    </rPh>
    <rPh sb="3" eb="6">
      <t>ホジョキン</t>
    </rPh>
    <rPh sb="6" eb="8">
      <t>ケイサン</t>
    </rPh>
    <phoneticPr fontId="5"/>
  </si>
  <si>
    <t>総事業費</t>
    <rPh sb="0" eb="1">
      <t>ソウ</t>
    </rPh>
    <rPh sb="1" eb="4">
      <t>ジギョウヒ</t>
    </rPh>
    <phoneticPr fontId="5"/>
  </si>
  <si>
    <t>A</t>
    <phoneticPr fontId="5"/>
  </si>
  <si>
    <t>防災対策事業</t>
    <rPh sb="0" eb="2">
      <t>ボウサイ</t>
    </rPh>
    <rPh sb="2" eb="4">
      <t>タイサク</t>
    </rPh>
    <rPh sb="4" eb="6">
      <t>ジギョウ</t>
    </rPh>
    <phoneticPr fontId="5"/>
  </si>
  <si>
    <t>通所</t>
    <rPh sb="0" eb="2">
      <t>ツウショ</t>
    </rPh>
    <phoneticPr fontId="5"/>
  </si>
  <si>
    <t>入所</t>
    <rPh sb="0" eb="2">
      <t>ニュウショ</t>
    </rPh>
    <phoneticPr fontId="5"/>
  </si>
  <si>
    <t>㎡</t>
    <phoneticPr fontId="5"/>
  </si>
  <si>
    <t>＝</t>
    <phoneticPr fontId="5"/>
  </si>
  <si>
    <t>施設延床面積</t>
    <rPh sb="0" eb="2">
      <t>シセツ</t>
    </rPh>
    <rPh sb="2" eb="3">
      <t>ノ</t>
    </rPh>
    <rPh sb="3" eb="6">
      <t>ユカメンセキ</t>
    </rPh>
    <phoneticPr fontId="5"/>
  </si>
  <si>
    <r>
      <t>総事業費が次により算出された金額以上のものであり、かつ、これにより算出された額が</t>
    </r>
    <r>
      <rPr>
        <sz val="9"/>
        <rFont val="Times New Roman"/>
        <family val="1"/>
      </rPr>
      <t>1,000</t>
    </r>
    <r>
      <rPr>
        <sz val="9"/>
        <rFont val="ＭＳ ゴシック"/>
        <family val="3"/>
        <charset val="128"/>
      </rPr>
      <t>万円に満たない場合は</t>
    </r>
    <r>
      <rPr>
        <sz val="9"/>
        <rFont val="Times New Roman"/>
        <family val="1"/>
      </rPr>
      <t>1,000</t>
    </r>
    <r>
      <rPr>
        <sz val="9"/>
        <rFont val="ＭＳ ゴシック"/>
        <family val="3"/>
        <charset val="128"/>
      </rPr>
      <t>万円以上のものとすること（ただし、通所施設及び防災対策事業による大規模修繕の場合は、</t>
    </r>
    <r>
      <rPr>
        <sz val="9"/>
        <rFont val="Times New Roman"/>
        <family val="1"/>
      </rPr>
      <t>500</t>
    </r>
    <r>
      <rPr>
        <sz val="9"/>
        <rFont val="ＭＳ ゴシック"/>
        <family val="3"/>
        <charset val="128"/>
      </rPr>
      <t>万円以上のものとする）。</t>
    </r>
    <rPh sb="0" eb="1">
      <t>ソウ</t>
    </rPh>
    <rPh sb="1" eb="4">
      <t>ジギョウヒ</t>
    </rPh>
    <rPh sb="5" eb="6">
      <t>ツギ</t>
    </rPh>
    <rPh sb="9" eb="11">
      <t>サンシュツ</t>
    </rPh>
    <rPh sb="14" eb="16">
      <t>キンガク</t>
    </rPh>
    <rPh sb="16" eb="18">
      <t>イジョウ</t>
    </rPh>
    <rPh sb="33" eb="35">
      <t>サンシュツ</t>
    </rPh>
    <rPh sb="38" eb="39">
      <t>ガク</t>
    </rPh>
    <rPh sb="45" eb="47">
      <t>マンエン</t>
    </rPh>
    <rPh sb="48" eb="49">
      <t>ミ</t>
    </rPh>
    <rPh sb="52" eb="54">
      <t>バアイ</t>
    </rPh>
    <rPh sb="60" eb="62">
      <t>マンエン</t>
    </rPh>
    <rPh sb="62" eb="64">
      <t>イジョウ</t>
    </rPh>
    <rPh sb="77" eb="79">
      <t>ツウショ</t>
    </rPh>
    <rPh sb="79" eb="81">
      <t>シセツ</t>
    </rPh>
    <rPh sb="81" eb="82">
      <t>オヨ</t>
    </rPh>
    <rPh sb="83" eb="85">
      <t>ボウサイ</t>
    </rPh>
    <rPh sb="85" eb="87">
      <t>タイサク</t>
    </rPh>
    <rPh sb="87" eb="89">
      <t>ジギョウ</t>
    </rPh>
    <rPh sb="92" eb="95">
      <t>ダイキボ</t>
    </rPh>
    <rPh sb="95" eb="97">
      <t>シュウゼン</t>
    </rPh>
    <rPh sb="98" eb="100">
      <t>バアイ</t>
    </rPh>
    <rPh sb="105" eb="107">
      <t>マンエン</t>
    </rPh>
    <rPh sb="107" eb="109">
      <t>イジョウ</t>
    </rPh>
    <phoneticPr fontId="5"/>
  </si>
  <si>
    <t>工期</t>
    <rPh sb="0" eb="2">
      <t>コウキ</t>
    </rPh>
    <phoneticPr fontId="5"/>
  </si>
  <si>
    <t>施設名</t>
    <rPh sb="0" eb="2">
      <t>シセツ</t>
    </rPh>
    <rPh sb="2" eb="3">
      <t>メイ</t>
    </rPh>
    <phoneticPr fontId="5"/>
  </si>
  <si>
    <t>法人名</t>
    <rPh sb="0" eb="2">
      <t>ホウジン</t>
    </rPh>
    <rPh sb="2" eb="3">
      <t>メイ</t>
    </rPh>
    <phoneticPr fontId="5"/>
  </si>
  <si>
    <r>
      <t>補助金計算書</t>
    </r>
    <r>
      <rPr>
        <b/>
        <sz val="10"/>
        <color indexed="9"/>
        <rFont val="HG丸ｺﾞｼｯｸM-PRO"/>
        <family val="3"/>
        <charset val="128"/>
      </rPr>
      <t>　【社会福祉法人：大規模修繕】</t>
    </r>
    <rPh sb="0" eb="3">
      <t>ホジョキン</t>
    </rPh>
    <rPh sb="3" eb="6">
      <t>ケイサンショ</t>
    </rPh>
    <rPh sb="8" eb="10">
      <t>シャカイ</t>
    </rPh>
    <rPh sb="10" eb="12">
      <t>フクシ</t>
    </rPh>
    <rPh sb="12" eb="14">
      <t>ホウジン</t>
    </rPh>
    <rPh sb="15" eb="18">
      <t>ダイキボ</t>
    </rPh>
    <rPh sb="18" eb="20">
      <t>シュウゼン</t>
    </rPh>
    <phoneticPr fontId="5"/>
  </si>
  <si>
    <t>○</t>
  </si>
  <si>
    <t>令和８年１０月１日～令和９年１月３１日</t>
    <rPh sb="0" eb="1">
      <t>レイ</t>
    </rPh>
    <rPh sb="1" eb="2">
      <t>ワ</t>
    </rPh>
    <rPh sb="3" eb="4">
      <t>ネン</t>
    </rPh>
    <rPh sb="6" eb="7">
      <t>ガツ</t>
    </rPh>
    <rPh sb="8" eb="9">
      <t>ニチ</t>
    </rPh>
    <rPh sb="10" eb="11">
      <t>レイ</t>
    </rPh>
    <rPh sb="11" eb="12">
      <t>ワ</t>
    </rPh>
    <rPh sb="13" eb="14">
      <t>ネン</t>
    </rPh>
    <rPh sb="15" eb="16">
      <t>ガツ</t>
    </rPh>
    <rPh sb="18" eb="19">
      <t>ニチ</t>
    </rPh>
    <phoneticPr fontId="5"/>
  </si>
  <si>
    <t>○○福祉園</t>
    <rPh sb="2" eb="4">
      <t>フクシ</t>
    </rPh>
    <rPh sb="4" eb="5">
      <t>エン</t>
    </rPh>
    <phoneticPr fontId="5"/>
  </si>
  <si>
    <t>社会福祉法人　○○会</t>
    <rPh sb="0" eb="2">
      <t>シャカイ</t>
    </rPh>
    <rPh sb="2" eb="4">
      <t>フクシ</t>
    </rPh>
    <rPh sb="4" eb="6">
      <t>ホウジン</t>
    </rPh>
    <rPh sb="9" eb="10">
      <t>カイ</t>
    </rPh>
    <phoneticPr fontId="5"/>
  </si>
  <si>
    <t>Ｂ欄へ</t>
    <rPh sb="1" eb="2">
      <t>ラン</t>
    </rPh>
    <phoneticPr fontId="22"/>
  </si>
  <si>
    <t>Ａ欄へ</t>
    <rPh sb="1" eb="2">
      <t>ラン</t>
    </rPh>
    <phoneticPr fontId="22"/>
  </si>
  <si>
    <t>補助金計算書</t>
    <rPh sb="0" eb="3">
      <t>ホジョキン</t>
    </rPh>
    <rPh sb="3" eb="6">
      <t>ケイサンショ</t>
    </rPh>
    <phoneticPr fontId="22"/>
  </si>
  <si>
    <t>↑</t>
    <phoneticPr fontId="22"/>
  </si>
  <si>
    <t>施設整備費計</t>
    <rPh sb="0" eb="2">
      <t>シセツ</t>
    </rPh>
    <rPh sb="2" eb="4">
      <t>セイビ</t>
    </rPh>
    <rPh sb="4" eb="5">
      <t>ヒ</t>
    </rPh>
    <rPh sb="5" eb="6">
      <t>ケイ</t>
    </rPh>
    <phoneticPr fontId="22"/>
  </si>
  <si>
    <t>工事事務費</t>
    <rPh sb="0" eb="2">
      <t>コウジ</t>
    </rPh>
    <rPh sb="2" eb="5">
      <t>ジムヒ</t>
    </rPh>
    <phoneticPr fontId="22"/>
  </si>
  <si>
    <t>仮設工事費</t>
    <rPh sb="0" eb="2">
      <t>カセツ</t>
    </rPh>
    <rPh sb="2" eb="5">
      <t>コウジヒ</t>
    </rPh>
    <phoneticPr fontId="22"/>
  </si>
  <si>
    <t>解体撤去工事費</t>
    <rPh sb="0" eb="2">
      <t>カイタイ</t>
    </rPh>
    <rPh sb="2" eb="4">
      <t>テッキョ</t>
    </rPh>
    <rPh sb="4" eb="6">
      <t>コウジ</t>
    </rPh>
    <rPh sb="6" eb="7">
      <t>ヒ</t>
    </rPh>
    <phoneticPr fontId="22"/>
  </si>
  <si>
    <t>小計</t>
    <rPh sb="0" eb="2">
      <t>ショウケイ</t>
    </rPh>
    <phoneticPr fontId="22"/>
  </si>
  <si>
    <t>就労・訓練事業</t>
    <rPh sb="0" eb="2">
      <t>シュウロウ</t>
    </rPh>
    <rPh sb="3" eb="5">
      <t>クンレン</t>
    </rPh>
    <rPh sb="5" eb="7">
      <t>ジギョウ</t>
    </rPh>
    <phoneticPr fontId="22"/>
  </si>
  <si>
    <t>防犯対策工事</t>
    <rPh sb="0" eb="2">
      <t>ボウハン</t>
    </rPh>
    <rPh sb="2" eb="4">
      <t>タイサク</t>
    </rPh>
    <rPh sb="4" eb="6">
      <t>コウジ</t>
    </rPh>
    <phoneticPr fontId="22"/>
  </si>
  <si>
    <t>初度設備</t>
    <rPh sb="0" eb="1">
      <t>ショ</t>
    </rPh>
    <rPh sb="1" eb="2">
      <t>ド</t>
    </rPh>
    <rPh sb="2" eb="4">
      <t>セツビ</t>
    </rPh>
    <phoneticPr fontId="26"/>
  </si>
  <si>
    <t>その他工事</t>
    <rPh sb="0" eb="3">
      <t>ソノタ</t>
    </rPh>
    <rPh sb="3" eb="5">
      <t>コウジ</t>
    </rPh>
    <phoneticPr fontId="22"/>
  </si>
  <si>
    <t>主体工事費</t>
    <rPh sb="0" eb="2">
      <t>シュタイ</t>
    </rPh>
    <rPh sb="2" eb="5">
      <t>コウジヒ</t>
    </rPh>
    <phoneticPr fontId="26"/>
  </si>
  <si>
    <t>-</t>
    <phoneticPr fontId="22"/>
  </si>
  <si>
    <t>面積比率</t>
    <rPh sb="0" eb="2">
      <t>メンセキ</t>
    </rPh>
    <rPh sb="2" eb="4">
      <t>ヒリツ</t>
    </rPh>
    <phoneticPr fontId="22"/>
  </si>
  <si>
    <t>延床面積</t>
    <rPh sb="0" eb="1">
      <t>ノベ</t>
    </rPh>
    <rPh sb="1" eb="2">
      <t>ユカ</t>
    </rPh>
    <rPh sb="2" eb="4">
      <t>メンセキ</t>
    </rPh>
    <phoneticPr fontId="22"/>
  </si>
  <si>
    <t>各年度で、施設種別の合計が、合計欄とあっているか否か</t>
    <rPh sb="0" eb="3">
      <t>カクネンド</t>
    </rPh>
    <rPh sb="5" eb="7">
      <t>シセツ</t>
    </rPh>
    <rPh sb="7" eb="9">
      <t>シュベツ</t>
    </rPh>
    <rPh sb="10" eb="12">
      <t>ゴウケイ</t>
    </rPh>
    <rPh sb="14" eb="16">
      <t>ゴウケイ</t>
    </rPh>
    <rPh sb="16" eb="17">
      <t>ラン</t>
    </rPh>
    <rPh sb="24" eb="25">
      <t>イナ</t>
    </rPh>
    <phoneticPr fontId="22"/>
  </si>
  <si>
    <t>各年度の合計の確認</t>
    <rPh sb="0" eb="3">
      <t>カクネンド</t>
    </rPh>
    <rPh sb="4" eb="6">
      <t>ゴウケイ</t>
    </rPh>
    <rPh sb="7" eb="9">
      <t>カクニン</t>
    </rPh>
    <phoneticPr fontId="22"/>
  </si>
  <si>
    <t>進捗率の確認</t>
    <rPh sb="0" eb="2">
      <t>シンチョク</t>
    </rPh>
    <rPh sb="2" eb="3">
      <t>リツ</t>
    </rPh>
    <rPh sb="4" eb="6">
      <t>カクニン</t>
    </rPh>
    <phoneticPr fontId="22"/>
  </si>
  <si>
    <t>↓</t>
    <phoneticPr fontId="22"/>
  </si>
  <si>
    <t>その他</t>
    <phoneticPr fontId="22"/>
  </si>
  <si>
    <t>↑　事業費確認欄　↑</t>
    <rPh sb="2" eb="5">
      <t>ジギョウヒ</t>
    </rPh>
    <rPh sb="5" eb="7">
      <t>カクニン</t>
    </rPh>
    <rPh sb="7" eb="8">
      <t>ラン</t>
    </rPh>
    <phoneticPr fontId="22"/>
  </si>
  <si>
    <t>短期入所</t>
    <rPh sb="0" eb="2">
      <t>タンキ</t>
    </rPh>
    <rPh sb="2" eb="4">
      <t>ニュウショ</t>
    </rPh>
    <phoneticPr fontId="22"/>
  </si>
  <si>
    <t>施設入所</t>
    <rPh sb="0" eb="2">
      <t>シセツ</t>
    </rPh>
    <rPh sb="2" eb="4">
      <t>ニュウショ</t>
    </rPh>
    <phoneticPr fontId="22"/>
  </si>
  <si>
    <t>－</t>
    <phoneticPr fontId="22"/>
  </si>
  <si>
    <t>本体</t>
    <rPh sb="0" eb="2">
      <t>ホンタイ</t>
    </rPh>
    <phoneticPr fontId="22"/>
  </si>
  <si>
    <t>定員</t>
    <rPh sb="0" eb="2">
      <t>テイイン</t>
    </rPh>
    <phoneticPr fontId="22"/>
  </si>
  <si>
    <t>うち補助対象</t>
    <rPh sb="2" eb="4">
      <t>ホジョ</t>
    </rPh>
    <rPh sb="4" eb="6">
      <t>タイショウ</t>
    </rPh>
    <phoneticPr fontId="22"/>
  </si>
  <si>
    <t>総事業費</t>
    <rPh sb="0" eb="4">
      <t>ソウジギョウヒ</t>
    </rPh>
    <phoneticPr fontId="22"/>
  </si>
  <si>
    <t>障害施設</t>
    <rPh sb="0" eb="2">
      <t>ショウガイ</t>
    </rPh>
    <rPh sb="2" eb="4">
      <t>シセツ</t>
    </rPh>
    <phoneticPr fontId="22"/>
  </si>
  <si>
    <t>合計</t>
    <phoneticPr fontId="26"/>
  </si>
  <si>
    <t>次年度</t>
    <phoneticPr fontId="26"/>
  </si>
  <si>
    <t>初年度</t>
    <rPh sb="0" eb="1">
      <t>ショ</t>
    </rPh>
    <rPh sb="1" eb="2">
      <t>トシ</t>
    </rPh>
    <rPh sb="2" eb="3">
      <t>タビ</t>
    </rPh>
    <phoneticPr fontId="26"/>
  </si>
  <si>
    <t>全体計画</t>
    <rPh sb="0" eb="2">
      <t>ゼンタイ</t>
    </rPh>
    <rPh sb="2" eb="4">
      <t>ケイカク</t>
    </rPh>
    <phoneticPr fontId="26"/>
  </si>
  <si>
    <t>→　これより右側は印刷されません。按分後の値の確認用です</t>
    <rPh sb="6" eb="8">
      <t>ミギガワ</t>
    </rPh>
    <rPh sb="9" eb="11">
      <t>インサツ</t>
    </rPh>
    <rPh sb="17" eb="19">
      <t>アンブン</t>
    </rPh>
    <rPh sb="19" eb="20">
      <t>ゴ</t>
    </rPh>
    <rPh sb="21" eb="22">
      <t>アタイ</t>
    </rPh>
    <rPh sb="23" eb="25">
      <t>カクニン</t>
    </rPh>
    <rPh sb="25" eb="26">
      <t>ヨウ</t>
    </rPh>
    <phoneticPr fontId="22"/>
  </si>
  <si>
    <t>事業開始予定日</t>
    <rPh sb="0" eb="2">
      <t>ジギョウ</t>
    </rPh>
    <rPh sb="2" eb="4">
      <t>カイシ</t>
    </rPh>
    <rPh sb="4" eb="7">
      <t>ヨテイビ</t>
    </rPh>
    <phoneticPr fontId="22"/>
  </si>
  <si>
    <t>建設地</t>
    <rPh sb="0" eb="2">
      <t>ケンセツ</t>
    </rPh>
    <rPh sb="2" eb="3">
      <t>チ</t>
    </rPh>
    <phoneticPr fontId="22"/>
  </si>
  <si>
    <t>工事竣工予定日</t>
    <rPh sb="0" eb="2">
      <t>コウジ</t>
    </rPh>
    <rPh sb="2" eb="4">
      <t>シュンコウ</t>
    </rPh>
    <rPh sb="4" eb="6">
      <t>ヨテイ</t>
    </rPh>
    <rPh sb="6" eb="7">
      <t>ヒ</t>
    </rPh>
    <phoneticPr fontId="22"/>
  </si>
  <si>
    <t>施設名</t>
    <rPh sb="0" eb="2">
      <t>シセツ</t>
    </rPh>
    <rPh sb="2" eb="3">
      <t>メイ</t>
    </rPh>
    <phoneticPr fontId="22"/>
  </si>
  <si>
    <t>工事着工予定日</t>
    <rPh sb="0" eb="2">
      <t>コウジ</t>
    </rPh>
    <rPh sb="2" eb="4">
      <t>チャッコウ</t>
    </rPh>
    <rPh sb="4" eb="6">
      <t>ヨテイ</t>
    </rPh>
    <rPh sb="6" eb="7">
      <t>ヒ</t>
    </rPh>
    <phoneticPr fontId="22"/>
  </si>
  <si>
    <t>設置者</t>
    <rPh sb="0" eb="3">
      <t>セッチシャ</t>
    </rPh>
    <phoneticPr fontId="22"/>
  </si>
  <si>
    <t>事業費按分表</t>
    <phoneticPr fontId="22"/>
  </si>
  <si>
    <t>生産設備</t>
    <rPh sb="0" eb="2">
      <t>セイサン</t>
    </rPh>
    <rPh sb="2" eb="4">
      <t>セツビ</t>
    </rPh>
    <phoneticPr fontId="22"/>
  </si>
  <si>
    <t>リハビリ設備</t>
    <rPh sb="4" eb="6">
      <t>セツビ</t>
    </rPh>
    <phoneticPr fontId="22"/>
  </si>
  <si>
    <t>特殊浴槽</t>
    <rPh sb="0" eb="2">
      <t>トクシュ</t>
    </rPh>
    <rPh sb="2" eb="4">
      <t>ヨクソウ</t>
    </rPh>
    <phoneticPr fontId="22"/>
  </si>
  <si>
    <t>介護リフト</t>
    <rPh sb="0" eb="2">
      <t>カイゴ</t>
    </rPh>
    <phoneticPr fontId="22"/>
  </si>
  <si>
    <t>防犯対策工事</t>
    <rPh sb="0" eb="2">
      <t>ボウハン</t>
    </rPh>
    <rPh sb="2" eb="4">
      <t>タイサク</t>
    </rPh>
    <rPh sb="4" eb="6">
      <t>コウジ</t>
    </rPh>
    <phoneticPr fontId="26"/>
  </si>
  <si>
    <t>高齢施設</t>
    <rPh sb="0" eb="2">
      <t>コウレイ</t>
    </rPh>
    <rPh sb="2" eb="4">
      <t>シセツ</t>
    </rPh>
    <phoneticPr fontId="22"/>
  </si>
  <si>
    <t>新宿区西新宿２－８－１</t>
    <rPh sb="0" eb="3">
      <t>シンジュクク</t>
    </rPh>
    <rPh sb="3" eb="6">
      <t>ニシシンジュク</t>
    </rPh>
    <phoneticPr fontId="22"/>
  </si>
  <si>
    <t>（仮称）○○館</t>
    <rPh sb="1" eb="3">
      <t>カショウ</t>
    </rPh>
    <rPh sb="6" eb="7">
      <t>ヤカタ</t>
    </rPh>
    <phoneticPr fontId="22"/>
  </si>
  <si>
    <t>（福）（仮称）○○会</t>
    <rPh sb="1" eb="2">
      <t>フク</t>
    </rPh>
    <rPh sb="4" eb="6">
      <t>カショウ</t>
    </rPh>
    <rPh sb="9" eb="10">
      <t>カイ</t>
    </rPh>
    <phoneticPr fontId="22"/>
  </si>
  <si>
    <r>
      <t>都補助額（</t>
    </r>
    <r>
      <rPr>
        <b/>
        <sz val="10"/>
        <rFont val="Times New Roman"/>
        <family val="1"/>
      </rPr>
      <t>N+Q</t>
    </r>
    <r>
      <rPr>
        <b/>
        <sz val="10"/>
        <rFont val="ＭＳ Ｐゴシック"/>
        <family val="3"/>
        <charset val="128"/>
      </rPr>
      <t>）　ⅱ</t>
    </r>
    <rPh sb="0" eb="1">
      <t>ト</t>
    </rPh>
    <rPh sb="1" eb="3">
      <t>ホジョ</t>
    </rPh>
    <rPh sb="3" eb="4">
      <t>ガク</t>
    </rPh>
    <phoneticPr fontId="5"/>
  </si>
  <si>
    <t>小　　　　計</t>
    <rPh sb="0" eb="1">
      <t>ショウ</t>
    </rPh>
    <rPh sb="5" eb="6">
      <t>ケイ</t>
    </rPh>
    <phoneticPr fontId="5"/>
  </si>
  <si>
    <t>ﾘﾊﾋﾞﾘ設備</t>
    <rPh sb="5" eb="7">
      <t>セツビ</t>
    </rPh>
    <phoneticPr fontId="5"/>
  </si>
  <si>
    <t>生産設備</t>
    <rPh sb="0" eb="2">
      <t>セイサン</t>
    </rPh>
    <rPh sb="2" eb="4">
      <t>セツビ</t>
    </rPh>
    <phoneticPr fontId="5"/>
  </si>
  <si>
    <t>特殊浴槽</t>
    <rPh sb="0" eb="2">
      <t>トクシュ</t>
    </rPh>
    <rPh sb="2" eb="4">
      <t>ヨクソウ</t>
    </rPh>
    <phoneticPr fontId="5"/>
  </si>
  <si>
    <t>介護リフト</t>
    <rPh sb="0" eb="2">
      <t>カイゴ</t>
    </rPh>
    <phoneticPr fontId="5"/>
  </si>
  <si>
    <t>就労・訓練設備加算</t>
    <rPh sb="0" eb="2">
      <t>シュウロウ</t>
    </rPh>
    <rPh sb="3" eb="5">
      <t>クンレン</t>
    </rPh>
    <rPh sb="5" eb="7">
      <t>セツビ</t>
    </rPh>
    <rPh sb="7" eb="9">
      <t>カサン</t>
    </rPh>
    <phoneticPr fontId="5"/>
  </si>
  <si>
    <t>工事事務費</t>
    <rPh sb="0" eb="2">
      <t>コウジ</t>
    </rPh>
    <rPh sb="2" eb="5">
      <t>ジムヒ</t>
    </rPh>
    <phoneticPr fontId="5"/>
  </si>
  <si>
    <t>初度設備</t>
    <rPh sb="0" eb="1">
      <t>ショ</t>
    </rPh>
    <rPh sb="1" eb="2">
      <t>ド</t>
    </rPh>
    <rPh sb="2" eb="4">
      <t>セツビ</t>
    </rPh>
    <phoneticPr fontId="5"/>
  </si>
  <si>
    <t>その他工事</t>
    <rPh sb="2" eb="3">
      <t>タ</t>
    </rPh>
    <rPh sb="3" eb="5">
      <t>コウジ</t>
    </rPh>
    <phoneticPr fontId="5"/>
  </si>
  <si>
    <t>居宅介護・保育所等訪問支援整備加算</t>
    <rPh sb="0" eb="2">
      <t>キョタク</t>
    </rPh>
    <rPh sb="2" eb="4">
      <t>カイゴ</t>
    </rPh>
    <rPh sb="5" eb="7">
      <t>ホイク</t>
    </rPh>
    <rPh sb="7" eb="8">
      <t>ショ</t>
    </rPh>
    <rPh sb="8" eb="9">
      <t>トウ</t>
    </rPh>
    <rPh sb="9" eb="11">
      <t>ホウモン</t>
    </rPh>
    <rPh sb="11" eb="13">
      <t>シエン</t>
    </rPh>
    <rPh sb="13" eb="15">
      <t>セイビ</t>
    </rPh>
    <rPh sb="15" eb="17">
      <t>カサン</t>
    </rPh>
    <phoneticPr fontId="5"/>
  </si>
  <si>
    <t>相談支援・障害児相談支援整備加算</t>
    <rPh sb="0" eb="2">
      <t>ソウダン</t>
    </rPh>
    <rPh sb="2" eb="4">
      <t>シエン</t>
    </rPh>
    <rPh sb="5" eb="7">
      <t>ショウガイ</t>
    </rPh>
    <rPh sb="7" eb="8">
      <t>ジ</t>
    </rPh>
    <rPh sb="8" eb="10">
      <t>ソウダン</t>
    </rPh>
    <rPh sb="10" eb="12">
      <t>シエン</t>
    </rPh>
    <rPh sb="12" eb="14">
      <t>セイビ</t>
    </rPh>
    <rPh sb="14" eb="16">
      <t>カサン</t>
    </rPh>
    <phoneticPr fontId="5"/>
  </si>
  <si>
    <t>施設入所支援整備加算</t>
    <rPh sb="0" eb="2">
      <t>シセツ</t>
    </rPh>
    <rPh sb="2" eb="4">
      <t>ニュウショ</t>
    </rPh>
    <rPh sb="4" eb="6">
      <t>シエン</t>
    </rPh>
    <rPh sb="6" eb="8">
      <t>セイビ</t>
    </rPh>
    <rPh sb="8" eb="10">
      <t>カサン</t>
    </rPh>
    <phoneticPr fontId="5"/>
  </si>
  <si>
    <t>　</t>
  </si>
  <si>
    <t>短期入所整備加算</t>
    <rPh sb="0" eb="2">
      <t>タンキ</t>
    </rPh>
    <rPh sb="2" eb="4">
      <t>ニュウショ</t>
    </rPh>
    <rPh sb="4" eb="6">
      <t>セイビ</t>
    </rPh>
    <rPh sb="6" eb="8">
      <t>カサン</t>
    </rPh>
    <phoneticPr fontId="5"/>
  </si>
  <si>
    <t>本体工事費</t>
    <rPh sb="0" eb="2">
      <t>ホンタイ</t>
    </rPh>
    <rPh sb="2" eb="5">
      <t>コウジヒ</t>
    </rPh>
    <phoneticPr fontId="5"/>
  </si>
  <si>
    <r>
      <t>（</t>
    </r>
    <r>
      <rPr>
        <sz val="9"/>
        <rFont val="Times New Roman"/>
        <family val="1"/>
      </rPr>
      <t>N/3*4*1/8</t>
    </r>
    <r>
      <rPr>
        <sz val="9"/>
        <rFont val="ＭＳ Ｐ明朝"/>
        <family val="1"/>
        <charset val="128"/>
      </rPr>
      <t>）</t>
    </r>
    <phoneticPr fontId="5"/>
  </si>
  <si>
    <r>
      <t>（Ｂ</t>
    </r>
    <r>
      <rPr>
        <sz val="9"/>
        <rFont val="Times New Roman"/>
        <family val="1"/>
      </rPr>
      <t>-N</t>
    </r>
    <r>
      <rPr>
        <sz val="9"/>
        <rFont val="ＭＳ Ｐ明朝"/>
        <family val="1"/>
        <charset val="128"/>
      </rPr>
      <t>）</t>
    </r>
    <r>
      <rPr>
        <sz val="9"/>
        <rFont val="Times New Roman"/>
        <family val="1"/>
      </rPr>
      <t>*1/2</t>
    </r>
    <phoneticPr fontId="5"/>
  </si>
  <si>
    <r>
      <t>L</t>
    </r>
    <r>
      <rPr>
        <sz val="9"/>
        <color indexed="8"/>
        <rFont val="ＭＳ Ｐ明朝"/>
        <family val="1"/>
        <charset val="128"/>
      </rPr>
      <t>（</t>
    </r>
    <r>
      <rPr>
        <sz val="9"/>
        <color indexed="8"/>
        <rFont val="Times New Roman"/>
        <family val="1"/>
      </rPr>
      <t>=J+K</t>
    </r>
    <r>
      <rPr>
        <sz val="9"/>
        <color indexed="8"/>
        <rFont val="ＭＳ Ｐ明朝"/>
        <family val="1"/>
        <charset val="128"/>
      </rPr>
      <t>）</t>
    </r>
    <phoneticPr fontId="5"/>
  </si>
  <si>
    <t>K</t>
    <phoneticPr fontId="5"/>
  </si>
  <si>
    <t>J</t>
    <phoneticPr fontId="5"/>
  </si>
  <si>
    <t>I</t>
    <phoneticPr fontId="5"/>
  </si>
  <si>
    <r>
      <t>H</t>
    </r>
    <r>
      <rPr>
        <sz val="9"/>
        <color indexed="8"/>
        <rFont val="ＭＳ Ｐ明朝"/>
        <family val="1"/>
        <charset val="128"/>
      </rPr>
      <t>（</t>
    </r>
    <r>
      <rPr>
        <sz val="9"/>
        <color indexed="8"/>
        <rFont val="Times New Roman"/>
        <family val="1"/>
      </rPr>
      <t>=G</t>
    </r>
    <r>
      <rPr>
        <sz val="9"/>
        <color indexed="8"/>
        <rFont val="ＭＳ Ｐ明朝"/>
        <family val="1"/>
        <charset val="128"/>
      </rPr>
      <t>）</t>
    </r>
    <phoneticPr fontId="5"/>
  </si>
  <si>
    <t>G</t>
    <phoneticPr fontId="5"/>
  </si>
  <si>
    <t>F</t>
    <phoneticPr fontId="5"/>
  </si>
  <si>
    <t>E</t>
    <phoneticPr fontId="5"/>
  </si>
  <si>
    <t>O</t>
    <phoneticPr fontId="5"/>
  </si>
  <si>
    <t>適用単価</t>
    <rPh sb="0" eb="2">
      <t>テキヨウ</t>
    </rPh>
    <rPh sb="2" eb="4">
      <t>タンカ</t>
    </rPh>
    <phoneticPr fontId="5"/>
  </si>
  <si>
    <t>進捗率</t>
    <rPh sb="0" eb="2">
      <t>シンチョク</t>
    </rPh>
    <rPh sb="2" eb="3">
      <t>リツ</t>
    </rPh>
    <phoneticPr fontId="5"/>
  </si>
  <si>
    <t>重度対応単価</t>
    <rPh sb="0" eb="2">
      <t>ジュウド</t>
    </rPh>
    <rPh sb="2" eb="4">
      <t>タイオウ</t>
    </rPh>
    <rPh sb="4" eb="6">
      <t>タンカ</t>
    </rPh>
    <phoneticPr fontId="5"/>
  </si>
  <si>
    <t>補助基本額</t>
    <rPh sb="0" eb="2">
      <t>ホジョ</t>
    </rPh>
    <rPh sb="2" eb="5">
      <t>キホンガク</t>
    </rPh>
    <phoneticPr fontId="5"/>
  </si>
  <si>
    <r>
      <t>D</t>
    </r>
    <r>
      <rPr>
        <sz val="9"/>
        <color indexed="8"/>
        <rFont val="ＭＳ Ｐ明朝"/>
        <family val="1"/>
        <charset val="128"/>
      </rPr>
      <t>（</t>
    </r>
    <r>
      <rPr>
        <sz val="9"/>
        <color indexed="8"/>
        <rFont val="Times New Roman"/>
        <family val="1"/>
      </rPr>
      <t>=A-C</t>
    </r>
    <r>
      <rPr>
        <sz val="9"/>
        <color indexed="8"/>
        <rFont val="ＭＳ Ｐ明朝"/>
        <family val="1"/>
        <charset val="128"/>
      </rPr>
      <t>）</t>
    </r>
    <phoneticPr fontId="5"/>
  </si>
  <si>
    <t>C</t>
    <phoneticPr fontId="5"/>
  </si>
  <si>
    <r>
      <t>B</t>
    </r>
    <r>
      <rPr>
        <sz val="9"/>
        <color indexed="8"/>
        <rFont val="ＭＳ Ｐ明朝"/>
        <family val="1"/>
        <charset val="128"/>
      </rPr>
      <t>（≦</t>
    </r>
    <r>
      <rPr>
        <sz val="9"/>
        <color indexed="8"/>
        <rFont val="Times New Roman"/>
        <family val="1"/>
      </rPr>
      <t>A</t>
    </r>
    <r>
      <rPr>
        <sz val="9"/>
        <color indexed="8"/>
        <rFont val="ＭＳ Ｐ明朝"/>
        <family val="1"/>
        <charset val="128"/>
      </rPr>
      <t>）</t>
    </r>
    <phoneticPr fontId="5"/>
  </si>
  <si>
    <r>
      <t xml:space="preserve">Q
</t>
    </r>
    <r>
      <rPr>
        <sz val="9"/>
        <rFont val="ＭＳ Ｐ明朝"/>
        <family val="1"/>
        <charset val="128"/>
      </rPr>
      <t>（</t>
    </r>
    <r>
      <rPr>
        <sz val="9"/>
        <rFont val="Times New Roman"/>
        <family val="1"/>
      </rPr>
      <t>O</t>
    </r>
    <r>
      <rPr>
        <sz val="9"/>
        <rFont val="ＭＳ Ｐ明朝"/>
        <family val="1"/>
        <charset val="128"/>
      </rPr>
      <t>と</t>
    </r>
    <r>
      <rPr>
        <sz val="9"/>
        <rFont val="Times New Roman"/>
        <family val="1"/>
      </rPr>
      <t>P</t>
    </r>
    <r>
      <rPr>
        <sz val="9"/>
        <rFont val="ＭＳ Ｐ明朝"/>
        <family val="1"/>
        <charset val="128"/>
      </rPr>
      <t>のうち、比べて低い方）</t>
    </r>
    <rPh sb="10" eb="11">
      <t>クラ</t>
    </rPh>
    <rPh sb="13" eb="14">
      <t>ヒク</t>
    </rPh>
    <rPh sb="15" eb="16">
      <t>ホウ</t>
    </rPh>
    <phoneticPr fontId="5"/>
  </si>
  <si>
    <r>
      <t xml:space="preserve">N
</t>
    </r>
    <r>
      <rPr>
        <sz val="9"/>
        <rFont val="ＭＳ Ｐ明朝"/>
        <family val="1"/>
        <charset val="128"/>
      </rPr>
      <t>（</t>
    </r>
    <r>
      <rPr>
        <sz val="9"/>
        <rFont val="Times New Roman"/>
        <family val="1"/>
      </rPr>
      <t>L</t>
    </r>
    <r>
      <rPr>
        <sz val="9"/>
        <rFont val="ＭＳ Ｐ明朝"/>
        <family val="1"/>
        <charset val="128"/>
      </rPr>
      <t>と</t>
    </r>
    <r>
      <rPr>
        <sz val="9"/>
        <rFont val="Times New Roman"/>
        <family val="1"/>
      </rPr>
      <t>M</t>
    </r>
    <r>
      <rPr>
        <sz val="9"/>
        <rFont val="ＭＳ Ｐ明朝"/>
        <family val="1"/>
        <charset val="128"/>
      </rPr>
      <t>を比べて低いもの）</t>
    </r>
    <rPh sb="7" eb="8">
      <t>クラ</t>
    </rPh>
    <rPh sb="10" eb="11">
      <t>ヒク</t>
    </rPh>
    <phoneticPr fontId="5"/>
  </si>
  <si>
    <r>
      <t xml:space="preserve">M
</t>
    </r>
    <r>
      <rPr>
        <sz val="9"/>
        <rFont val="ＭＳ Ｐ明朝"/>
        <family val="1"/>
        <charset val="128"/>
      </rPr>
      <t>（Ｂと</t>
    </r>
    <r>
      <rPr>
        <sz val="9"/>
        <rFont val="Times New Roman"/>
        <family val="1"/>
      </rPr>
      <t>D</t>
    </r>
    <r>
      <rPr>
        <sz val="9"/>
        <rFont val="ＭＳ Ｐ明朝"/>
        <family val="1"/>
        <charset val="128"/>
      </rPr>
      <t>の低い額×</t>
    </r>
    <r>
      <rPr>
        <sz val="9"/>
        <rFont val="Times New Roman"/>
        <family val="1"/>
      </rPr>
      <t>3/4</t>
    </r>
    <r>
      <rPr>
        <sz val="9"/>
        <rFont val="ＭＳ Ｐ明朝"/>
        <family val="1"/>
        <charset val="128"/>
      </rPr>
      <t>）</t>
    </r>
    <rPh sb="7" eb="8">
      <t>ヒク</t>
    </rPh>
    <rPh sb="9" eb="10">
      <t>ガク</t>
    </rPh>
    <phoneticPr fontId="5"/>
  </si>
  <si>
    <t>計</t>
    <rPh sb="0" eb="1">
      <t>ケイ</t>
    </rPh>
    <phoneticPr fontId="5"/>
  </si>
  <si>
    <t>高層化加算</t>
    <rPh sb="0" eb="3">
      <t>コウソウカ</t>
    </rPh>
    <rPh sb="3" eb="5">
      <t>カサン</t>
    </rPh>
    <phoneticPr fontId="5"/>
  </si>
  <si>
    <t>算定額</t>
    <rPh sb="0" eb="3">
      <t>サンテイガク</t>
    </rPh>
    <phoneticPr fontId="5"/>
  </si>
  <si>
    <t>規模</t>
    <rPh sb="0" eb="2">
      <t>キボ</t>
    </rPh>
    <phoneticPr fontId="5"/>
  </si>
  <si>
    <t>今年度単価</t>
    <rPh sb="0" eb="3">
      <t>コンネンド</t>
    </rPh>
    <rPh sb="3" eb="5">
      <t>タンカ</t>
    </rPh>
    <phoneticPr fontId="5"/>
  </si>
  <si>
    <t>当該年度分の単価の算出</t>
    <rPh sb="0" eb="2">
      <t>トウガイ</t>
    </rPh>
    <rPh sb="2" eb="4">
      <t>ネンド</t>
    </rPh>
    <rPh sb="4" eb="5">
      <t>ブン</t>
    </rPh>
    <rPh sb="6" eb="8">
      <t>タンカ</t>
    </rPh>
    <rPh sb="9" eb="11">
      <t>サンシュツ</t>
    </rPh>
    <phoneticPr fontId="5"/>
  </si>
  <si>
    <t>特例補助
所要額</t>
    <rPh sb="0" eb="2">
      <t>トクレイ</t>
    </rPh>
    <rPh sb="2" eb="4">
      <t>ホジョ</t>
    </rPh>
    <rPh sb="5" eb="8">
      <t>ショヨウガク</t>
    </rPh>
    <phoneticPr fontId="5"/>
  </si>
  <si>
    <r>
      <t>本則分における設置者負担分の</t>
    </r>
    <r>
      <rPr>
        <sz val="9"/>
        <rFont val="Times New Roman"/>
        <family val="1"/>
      </rPr>
      <t>1/2
P</t>
    </r>
    <rPh sb="0" eb="2">
      <t>ホンソク</t>
    </rPh>
    <rPh sb="2" eb="3">
      <t>ブン</t>
    </rPh>
    <rPh sb="7" eb="10">
      <t>セッチシャ</t>
    </rPh>
    <rPh sb="10" eb="13">
      <t>フタンブン</t>
    </rPh>
    <phoneticPr fontId="5"/>
  </si>
  <si>
    <r>
      <t>実設置者
負担分
の</t>
    </r>
    <r>
      <rPr>
        <sz val="9"/>
        <rFont val="Times New Roman"/>
        <family val="1"/>
      </rPr>
      <t>1/2</t>
    </r>
    <rPh sb="0" eb="1">
      <t>ジツ</t>
    </rPh>
    <rPh sb="1" eb="4">
      <t>セッチシャ</t>
    </rPh>
    <rPh sb="5" eb="8">
      <t>フタンブン</t>
    </rPh>
    <phoneticPr fontId="5"/>
  </si>
  <si>
    <t>都所要額
（本則分）</t>
    <rPh sb="0" eb="1">
      <t>ト</t>
    </rPh>
    <rPh sb="1" eb="4">
      <t>ショヨウガク</t>
    </rPh>
    <rPh sb="6" eb="8">
      <t>ホンソク</t>
    </rPh>
    <rPh sb="8" eb="9">
      <t>ブン</t>
    </rPh>
    <phoneticPr fontId="5"/>
  </si>
  <si>
    <t>算定基準による算定額</t>
    <rPh sb="0" eb="2">
      <t>サンテイ</t>
    </rPh>
    <rPh sb="2" eb="4">
      <t>キジュン</t>
    </rPh>
    <rPh sb="7" eb="9">
      <t>サンテイ</t>
    </rPh>
    <rPh sb="9" eb="10">
      <t>ガク</t>
    </rPh>
    <phoneticPr fontId="5"/>
  </si>
  <si>
    <t>差引額</t>
    <rPh sb="0" eb="3">
      <t>サシヒキガク</t>
    </rPh>
    <phoneticPr fontId="5"/>
  </si>
  <si>
    <t>寄付金、
その他の収入</t>
    <rPh sb="0" eb="3">
      <t>キフキン</t>
    </rPh>
    <rPh sb="7" eb="8">
      <t>タ</t>
    </rPh>
    <rPh sb="9" eb="11">
      <t>シュウニュウ</t>
    </rPh>
    <phoneticPr fontId="5"/>
  </si>
  <si>
    <t>対象経費の
実支出額</t>
    <rPh sb="0" eb="2">
      <t>タイショウ</t>
    </rPh>
    <rPh sb="2" eb="4">
      <t>ケイヒ</t>
    </rPh>
    <rPh sb="6" eb="7">
      <t>ジツ</t>
    </rPh>
    <rPh sb="7" eb="10">
      <t>シシュツガク</t>
    </rPh>
    <phoneticPr fontId="5"/>
  </si>
  <si>
    <t>設置者の
総事業費</t>
    <rPh sb="0" eb="3">
      <t>セッチシャ</t>
    </rPh>
    <rPh sb="5" eb="6">
      <t>ソウ</t>
    </rPh>
    <rPh sb="6" eb="9">
      <t>ジギョウヒ</t>
    </rPh>
    <phoneticPr fontId="5"/>
  </si>
  <si>
    <t>該当</t>
    <rPh sb="0" eb="2">
      <t>ガイトウ</t>
    </rPh>
    <phoneticPr fontId="5"/>
  </si>
  <si>
    <t>区分</t>
    <rPh sb="0" eb="2">
      <t>クブン</t>
    </rPh>
    <phoneticPr fontId="5"/>
  </si>
  <si>
    <r>
      <t>【単位</t>
    </r>
    <r>
      <rPr>
        <sz val="9"/>
        <rFont val="Times New Roman"/>
        <family val="1"/>
      </rPr>
      <t>:</t>
    </r>
    <r>
      <rPr>
        <sz val="9"/>
        <rFont val="ＭＳ Ｐ明朝"/>
        <family val="1"/>
        <charset val="128"/>
      </rPr>
      <t>円】</t>
    </r>
    <rPh sb="1" eb="3">
      <t>タンイ</t>
    </rPh>
    <rPh sb="4" eb="5">
      <t>エン</t>
    </rPh>
    <phoneticPr fontId="5"/>
  </si>
  <si>
    <t>本則</t>
  </si>
  <si>
    <t>本則、特例の別</t>
    <rPh sb="0" eb="2">
      <t>ホンソク</t>
    </rPh>
    <rPh sb="3" eb="5">
      <t>トクレイ</t>
    </rPh>
    <rPh sb="6" eb="7">
      <t>ベツ</t>
    </rPh>
    <phoneticPr fontId="5"/>
  </si>
  <si>
    <t>整備区分</t>
    <rPh sb="0" eb="2">
      <t>セイビ</t>
    </rPh>
    <rPh sb="2" eb="4">
      <t>クブン</t>
    </rPh>
    <phoneticPr fontId="5"/>
  </si>
  <si>
    <t>高層化</t>
    <rPh sb="0" eb="3">
      <t>コウソウカ</t>
    </rPh>
    <phoneticPr fontId="5"/>
  </si>
  <si>
    <t>設置者</t>
    <rPh sb="0" eb="3">
      <t>セッチシャ</t>
    </rPh>
    <phoneticPr fontId="5"/>
  </si>
  <si>
    <t>（ⅱ－ⅰ）</t>
    <phoneticPr fontId="5"/>
  </si>
  <si>
    <t>入所定員</t>
    <rPh sb="0" eb="2">
      <t>ニュウショ</t>
    </rPh>
    <rPh sb="2" eb="4">
      <t>テイイン</t>
    </rPh>
    <phoneticPr fontId="5"/>
  </si>
  <si>
    <t>その他上積分</t>
    <rPh sb="2" eb="3">
      <t>タ</t>
    </rPh>
    <rPh sb="3" eb="4">
      <t>ウワ</t>
    </rPh>
    <rPh sb="4" eb="6">
      <t>セキブン</t>
    </rPh>
    <phoneticPr fontId="5"/>
  </si>
  <si>
    <t>特例補助効果</t>
    <rPh sb="0" eb="2">
      <t>トクレイ</t>
    </rPh>
    <rPh sb="2" eb="4">
      <t>ホジョ</t>
    </rPh>
    <rPh sb="4" eb="6">
      <t>コウカ</t>
    </rPh>
    <phoneticPr fontId="5"/>
  </si>
  <si>
    <t>本体定員</t>
    <rPh sb="0" eb="2">
      <t>ホンタイ</t>
    </rPh>
    <rPh sb="2" eb="4">
      <t>テイイン</t>
    </rPh>
    <phoneticPr fontId="5"/>
  </si>
  <si>
    <t>都上積分</t>
    <rPh sb="0" eb="1">
      <t>ト</t>
    </rPh>
    <rPh sb="1" eb="2">
      <t>ジョウ</t>
    </rPh>
    <rPh sb="2" eb="4">
      <t>セキブン</t>
    </rPh>
    <phoneticPr fontId="5"/>
  </si>
  <si>
    <t>都義務的経費</t>
    <rPh sb="0" eb="1">
      <t>ト</t>
    </rPh>
    <rPh sb="1" eb="4">
      <t>ギムテキ</t>
    </rPh>
    <rPh sb="4" eb="6">
      <t>ケイヒ</t>
    </rPh>
    <phoneticPr fontId="5"/>
  </si>
  <si>
    <t>差引一般財源</t>
    <rPh sb="0" eb="2">
      <t>サシヒキ</t>
    </rPh>
    <rPh sb="2" eb="4">
      <t>イッパン</t>
    </rPh>
    <rPh sb="4" eb="6">
      <t>ザイゲン</t>
    </rPh>
    <phoneticPr fontId="5"/>
  </si>
  <si>
    <t>事業開始予定日</t>
    <rPh sb="0" eb="2">
      <t>ジギョウ</t>
    </rPh>
    <rPh sb="2" eb="4">
      <t>カイシ</t>
    </rPh>
    <rPh sb="4" eb="7">
      <t>ヨテイビ</t>
    </rPh>
    <phoneticPr fontId="5"/>
  </si>
  <si>
    <t>施設(事業)種別</t>
    <rPh sb="0" eb="2">
      <t>シセツ</t>
    </rPh>
    <rPh sb="3" eb="5">
      <t>ジギョウ</t>
    </rPh>
    <rPh sb="6" eb="8">
      <t>シュベツ</t>
    </rPh>
    <phoneticPr fontId="5"/>
  </si>
  <si>
    <t>都補助額経費内訳</t>
    <rPh sb="0" eb="1">
      <t>ト</t>
    </rPh>
    <rPh sb="1" eb="4">
      <t>ホジョガク</t>
    </rPh>
    <rPh sb="4" eb="6">
      <t>ケイヒ</t>
    </rPh>
    <rPh sb="6" eb="8">
      <t>ウチワケ</t>
    </rPh>
    <phoneticPr fontId="5"/>
  </si>
  <si>
    <t>施設整備費　都補助金　計算表</t>
    <rPh sb="0" eb="2">
      <t>シセツ</t>
    </rPh>
    <rPh sb="2" eb="5">
      <t>セイビヒ</t>
    </rPh>
    <rPh sb="6" eb="7">
      <t>ト</t>
    </rPh>
    <rPh sb="7" eb="10">
      <t>ホジョキン</t>
    </rPh>
    <rPh sb="11" eb="14">
      <t>ケイサンヒョウ</t>
    </rPh>
    <phoneticPr fontId="5"/>
  </si>
  <si>
    <t>国庫補助額　ⅰ</t>
    <rPh sb="0" eb="2">
      <t>コッコ</t>
    </rPh>
    <rPh sb="2" eb="5">
      <t>ホジョガク</t>
    </rPh>
    <phoneticPr fontId="5"/>
  </si>
  <si>
    <t>合　　　　計</t>
    <rPh sb="0" eb="1">
      <t>ゴウ</t>
    </rPh>
    <rPh sb="5" eb="6">
      <t>ケイ</t>
    </rPh>
    <phoneticPr fontId="5"/>
  </si>
  <si>
    <t>仮設施設</t>
    <rPh sb="0" eb="1">
      <t>カリ</t>
    </rPh>
    <rPh sb="1" eb="2">
      <t>セツ</t>
    </rPh>
    <rPh sb="2" eb="4">
      <t>シセツ</t>
    </rPh>
    <phoneticPr fontId="5"/>
  </si>
  <si>
    <t>解体撤去</t>
    <rPh sb="0" eb="2">
      <t>カイタイ</t>
    </rPh>
    <rPh sb="2" eb="4">
      <t>テッキョ</t>
    </rPh>
    <phoneticPr fontId="5"/>
  </si>
  <si>
    <t>　</t>
    <phoneticPr fontId="5"/>
  </si>
  <si>
    <r>
      <t>Q</t>
    </r>
    <r>
      <rPr>
        <sz val="9"/>
        <rFont val="ＭＳ Ｐ明朝"/>
        <family val="1"/>
        <charset val="128"/>
      </rPr>
      <t>（</t>
    </r>
    <r>
      <rPr>
        <sz val="9"/>
        <rFont val="Times New Roman"/>
        <family val="1"/>
      </rPr>
      <t>=P×2/3</t>
    </r>
    <r>
      <rPr>
        <sz val="9"/>
        <rFont val="ＭＳ Ｐ明朝"/>
        <family val="1"/>
        <charset val="128"/>
      </rPr>
      <t>）</t>
    </r>
    <phoneticPr fontId="5"/>
  </si>
  <si>
    <r>
      <t>P</t>
    </r>
    <r>
      <rPr>
        <sz val="9"/>
        <rFont val="ＭＳ Ｐ明朝"/>
        <family val="1"/>
        <charset val="128"/>
      </rPr>
      <t>（</t>
    </r>
    <r>
      <rPr>
        <sz val="9"/>
        <rFont val="Times New Roman"/>
        <family val="1"/>
      </rPr>
      <t>=O</t>
    </r>
    <r>
      <rPr>
        <sz val="9"/>
        <rFont val="ＭＳ Ｐ明朝"/>
        <family val="1"/>
        <charset val="128"/>
      </rPr>
      <t>）</t>
    </r>
    <phoneticPr fontId="5"/>
  </si>
  <si>
    <t>N</t>
    <phoneticPr fontId="5"/>
  </si>
  <si>
    <r>
      <t xml:space="preserve">O
</t>
    </r>
    <r>
      <rPr>
        <sz val="9"/>
        <rFont val="ＭＳ Ｐ明朝"/>
        <family val="1"/>
        <charset val="128"/>
      </rPr>
      <t>（</t>
    </r>
    <r>
      <rPr>
        <sz val="9"/>
        <rFont val="Times New Roman"/>
        <family val="1"/>
      </rPr>
      <t>L</t>
    </r>
    <r>
      <rPr>
        <sz val="9"/>
        <rFont val="ＭＳ Ｐ明朝"/>
        <family val="1"/>
        <charset val="128"/>
      </rPr>
      <t>と</t>
    </r>
    <r>
      <rPr>
        <sz val="9"/>
        <rFont val="Times New Roman"/>
        <family val="1"/>
      </rPr>
      <t>M</t>
    </r>
    <r>
      <rPr>
        <sz val="9"/>
        <rFont val="ＭＳ Ｐ明朝"/>
        <family val="1"/>
        <charset val="128"/>
      </rPr>
      <t>と</t>
    </r>
    <r>
      <rPr>
        <sz val="9"/>
        <rFont val="Times New Roman"/>
        <family val="1"/>
      </rPr>
      <t>N</t>
    </r>
    <r>
      <rPr>
        <sz val="9"/>
        <rFont val="ＭＳ Ｐ明朝"/>
        <family val="1"/>
        <charset val="128"/>
      </rPr>
      <t>を比べて低いもの）</t>
    </r>
    <rPh sb="9" eb="10">
      <t>クラ</t>
    </rPh>
    <rPh sb="12" eb="13">
      <t>ヒク</t>
    </rPh>
    <phoneticPr fontId="5"/>
  </si>
  <si>
    <t>国庫補助
所要額</t>
    <rPh sb="0" eb="2">
      <t>コッコ</t>
    </rPh>
    <rPh sb="2" eb="4">
      <t>ホジョ</t>
    </rPh>
    <rPh sb="5" eb="7">
      <t>ショヨウ</t>
    </rPh>
    <rPh sb="7" eb="8">
      <t>ガク</t>
    </rPh>
    <phoneticPr fontId="5"/>
  </si>
  <si>
    <t>国庫補助
基本額</t>
    <rPh sb="0" eb="2">
      <t>コッコ</t>
    </rPh>
    <rPh sb="2" eb="4">
      <t>ホジョ</t>
    </rPh>
    <rPh sb="5" eb="7">
      <t>キホン</t>
    </rPh>
    <rPh sb="7" eb="8">
      <t>ガク</t>
    </rPh>
    <phoneticPr fontId="5"/>
  </si>
  <si>
    <t>都補助額</t>
    <rPh sb="0" eb="1">
      <t>ト</t>
    </rPh>
    <rPh sb="1" eb="3">
      <t>ホジョ</t>
    </rPh>
    <rPh sb="3" eb="4">
      <t>ガク</t>
    </rPh>
    <phoneticPr fontId="5"/>
  </si>
  <si>
    <t>都市部特例割増</t>
    <rPh sb="0" eb="2">
      <t>トシ</t>
    </rPh>
    <rPh sb="2" eb="3">
      <t>ブ</t>
    </rPh>
    <rPh sb="3" eb="5">
      <t>トクレイ</t>
    </rPh>
    <rPh sb="5" eb="7">
      <t>ワリマシ</t>
    </rPh>
    <phoneticPr fontId="5"/>
  </si>
  <si>
    <t>補助金計算書</t>
    <rPh sb="0" eb="3">
      <t>ホジョキン</t>
    </rPh>
    <rPh sb="3" eb="6">
      <t>ケイサンショ</t>
    </rPh>
    <phoneticPr fontId="5"/>
  </si>
  <si>
    <t>施設整備費　国庫補助金　計算表</t>
    <rPh sb="0" eb="2">
      <t>シセツ</t>
    </rPh>
    <rPh sb="2" eb="5">
      <t>セイビヒ</t>
    </rPh>
    <rPh sb="6" eb="8">
      <t>コッコ</t>
    </rPh>
    <rPh sb="8" eb="11">
      <t>ホジョキン</t>
    </rPh>
    <rPh sb="12" eb="15">
      <t>ケイサンヒョウ</t>
    </rPh>
    <phoneticPr fontId="5"/>
  </si>
  <si>
    <t>就労・　　　　　　　　　　訓練設備加算</t>
    <rPh sb="0" eb="2">
      <t>シュウロウ</t>
    </rPh>
    <rPh sb="13" eb="15">
      <t>クンレン</t>
    </rPh>
    <rPh sb="15" eb="17">
      <t>セツビ</t>
    </rPh>
    <rPh sb="17" eb="19">
      <t>カサン</t>
    </rPh>
    <phoneticPr fontId="5"/>
  </si>
  <si>
    <t>○</t>
    <phoneticPr fontId="5"/>
  </si>
  <si>
    <r>
      <t>L</t>
    </r>
    <r>
      <rPr>
        <sz val="9"/>
        <rFont val="ＭＳ Ｐ明朝"/>
        <family val="1"/>
        <charset val="128"/>
      </rPr>
      <t>（</t>
    </r>
    <r>
      <rPr>
        <sz val="9"/>
        <rFont val="Times New Roman"/>
        <family val="1"/>
      </rPr>
      <t>=J+K</t>
    </r>
    <r>
      <rPr>
        <sz val="9"/>
        <rFont val="ＭＳ Ｐ明朝"/>
        <family val="1"/>
        <charset val="128"/>
      </rPr>
      <t>）</t>
    </r>
    <phoneticPr fontId="5"/>
  </si>
  <si>
    <r>
      <t>H</t>
    </r>
    <r>
      <rPr>
        <sz val="9"/>
        <rFont val="ＭＳ Ｐ明朝"/>
        <family val="1"/>
        <charset val="128"/>
      </rPr>
      <t>（</t>
    </r>
    <r>
      <rPr>
        <sz val="9"/>
        <rFont val="Times New Roman"/>
        <family val="1"/>
      </rPr>
      <t>=G</t>
    </r>
    <r>
      <rPr>
        <sz val="9"/>
        <rFont val="ＭＳ Ｐ明朝"/>
        <family val="1"/>
        <charset val="128"/>
      </rPr>
      <t>）</t>
    </r>
    <phoneticPr fontId="5"/>
  </si>
  <si>
    <r>
      <t>D</t>
    </r>
    <r>
      <rPr>
        <sz val="9"/>
        <rFont val="ＭＳ Ｐ明朝"/>
        <family val="1"/>
        <charset val="128"/>
      </rPr>
      <t>（</t>
    </r>
    <r>
      <rPr>
        <sz val="9"/>
        <rFont val="Times New Roman"/>
        <family val="1"/>
      </rPr>
      <t>=A-C</t>
    </r>
    <r>
      <rPr>
        <sz val="9"/>
        <rFont val="ＭＳ Ｐ明朝"/>
        <family val="1"/>
        <charset val="128"/>
      </rPr>
      <t>）</t>
    </r>
    <phoneticPr fontId="5"/>
  </si>
  <si>
    <r>
      <t>B</t>
    </r>
    <r>
      <rPr>
        <sz val="9"/>
        <rFont val="ＭＳ Ｐ明朝"/>
        <family val="1"/>
        <charset val="128"/>
      </rPr>
      <t>（≦</t>
    </r>
    <r>
      <rPr>
        <sz val="9"/>
        <rFont val="Times New Roman"/>
        <family val="1"/>
      </rPr>
      <t>A</t>
    </r>
    <r>
      <rPr>
        <sz val="9"/>
        <rFont val="ＭＳ Ｐ明朝"/>
        <family val="1"/>
        <charset val="128"/>
      </rPr>
      <t>）</t>
    </r>
    <phoneticPr fontId="5"/>
  </si>
  <si>
    <t>特例</t>
    <rPh sb="0" eb="2">
      <t>トクレイ</t>
    </rPh>
    <phoneticPr fontId="5"/>
  </si>
  <si>
    <t>創設</t>
    <rPh sb="0" eb="2">
      <t>ソウセツ</t>
    </rPh>
    <phoneticPr fontId="5"/>
  </si>
  <si>
    <t>社会福祉法人○○会</t>
    <rPh sb="0" eb="2">
      <t>シャカイ</t>
    </rPh>
    <rPh sb="2" eb="4">
      <t>フクシ</t>
    </rPh>
    <rPh sb="4" eb="6">
      <t>ホウジン</t>
    </rPh>
    <rPh sb="8" eb="9">
      <t>カイ</t>
    </rPh>
    <phoneticPr fontId="5"/>
  </si>
  <si>
    <t>全体分</t>
  </si>
  <si>
    <t>（仮称）○○館</t>
    <rPh sb="1" eb="3">
      <t>カショウ</t>
    </rPh>
    <rPh sb="6" eb="7">
      <t>ヤカタ</t>
    </rPh>
    <phoneticPr fontId="5"/>
  </si>
  <si>
    <t>生活介護、相談支援、短期入所</t>
    <rPh sb="0" eb="2">
      <t>セイカツ</t>
    </rPh>
    <rPh sb="2" eb="4">
      <t>カイゴ</t>
    </rPh>
    <rPh sb="5" eb="7">
      <t>ソウダン</t>
    </rPh>
    <rPh sb="7" eb="9">
      <t>シエン</t>
    </rPh>
    <rPh sb="10" eb="12">
      <t>タンキ</t>
    </rPh>
    <rPh sb="12" eb="14">
      <t>ニュウショ</t>
    </rPh>
    <phoneticPr fontId="5"/>
  </si>
  <si>
    <t>令和9年度、令和10年度</t>
    <rPh sb="3" eb="5">
      <t>ネンド</t>
    </rPh>
    <rPh sb="10" eb="11">
      <t>ネン</t>
    </rPh>
    <rPh sb="11" eb="12">
      <t>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</si>
</sst>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176" formatCode="#,##0_ "/>
    <numFmt numFmtId="177" formatCode="\(#,###\)"/>
    <numFmt numFmtId="178" formatCode="###,###&quot;円&quot;"/>
    <numFmt numFmtId="179" formatCode="#,##0&quot;円&quot;;\-#,##0&quot;円&quot;"/>
    <numFmt numFmtId="180" formatCode="0.0000%"/>
    <numFmt numFmtId="181" formatCode="#,##0.000&quot;㎡&quot;"/>
    <numFmt numFmtId="182" formatCode="0.00000%"/>
    <numFmt numFmtId="183" formatCode="#,##0&quot;名&quot;"/>
    <numFmt numFmtId="184" formatCode="#,##0&quot;年&quot;&quot;度&quot;"/>
    <numFmt numFmtId="185" formatCode="[$-411]ggge&quot;年&quot;m&quot;月&quot;d&quot;日&quot;;@"/>
    <numFmt numFmtId="186" formatCode="yyyy/m/d\ h:mm;@"/>
    <numFmt numFmtId="187" formatCode="&quot;×&quot;0%"/>
    <numFmt numFmtId="188" formatCode="#,##0&quot;所&quot;;[Red]\-#,##0&quot;所&quot;"/>
  </numFmts>
  <fonts count="83">
    <font>
      <sz val="11"/>
      <color theme="1"/>
      <name val="游ゴシック"/>
      <family val="2"/>
      <charset val="128"/>
      <scheme val="minor"/>
    </font>
    <font>
      <sz val="9"/>
      <name val="ＭＳ 明朝"/>
      <family val="1"/>
      <charset val="128"/>
    </font>
    <font>
      <sz val="9"/>
      <name val="Times New Roman"/>
      <family val="1"/>
    </font>
    <font>
      <sz val="6"/>
      <name val="游ゴシック"/>
      <family val="2"/>
      <charset val="128"/>
      <scheme val="minor"/>
    </font>
    <font>
      <sz val="9"/>
      <name val="ＭＳ Ｐ明朝"/>
      <family val="1"/>
      <charset val="128"/>
    </font>
    <font>
      <sz val="6"/>
      <name val="ＭＳ 明朝"/>
      <family val="1"/>
      <charset val="128"/>
    </font>
    <font>
      <b/>
      <sz val="11"/>
      <name val="ＭＳ Ｐゴシック"/>
      <family val="3"/>
      <charset val="128"/>
    </font>
    <font>
      <sz val="10"/>
      <name val="Times New Roman"/>
      <family val="1"/>
    </font>
    <font>
      <b/>
      <sz val="10"/>
      <name val="Times New Roman"/>
      <family val="1"/>
    </font>
    <font>
      <b/>
      <sz val="9"/>
      <name val="ＭＳ Ｐ明朝"/>
      <family val="1"/>
      <charset val="128"/>
    </font>
    <font>
      <b/>
      <sz val="9"/>
      <name val="Times New Roman"/>
      <family val="1"/>
    </font>
    <font>
      <sz val="9"/>
      <name val="ＭＳ ゴシック"/>
      <family val="3"/>
      <charset val="128"/>
    </font>
    <font>
      <b/>
      <sz val="13"/>
      <color indexed="9"/>
      <name val="Times New Roman"/>
      <family val="1"/>
    </font>
    <font>
      <b/>
      <sz val="13"/>
      <color indexed="9"/>
      <name val="HG丸ｺﾞｼｯｸM-PRO"/>
      <family val="3"/>
      <charset val="128"/>
    </font>
    <font>
      <b/>
      <sz val="10"/>
      <color indexed="9"/>
      <name val="HG丸ｺﾞｼｯｸM-PRO"/>
      <family val="3"/>
      <charset val="128"/>
    </font>
    <font>
      <sz val="9"/>
      <color indexed="81"/>
      <name val="ＭＳ Ｐゴシック"/>
      <family val="3"/>
      <charset val="128"/>
    </font>
    <font>
      <b/>
      <sz val="10"/>
      <color indexed="81"/>
      <name val="ＭＳ Ｐゴシック"/>
      <family val="3"/>
      <charset val="128"/>
    </font>
    <font>
      <sz val="9"/>
      <name val="ＭＳ Ｐゴシック"/>
      <family val="3"/>
      <charset val="128"/>
    </font>
    <font>
      <sz val="11"/>
      <name val="ＭＳ Ｐゴシック"/>
      <family val="3"/>
      <charset val="128"/>
    </font>
    <font>
      <sz val="10.5"/>
      <name val="ＭＳ 明朝"/>
      <family val="1"/>
      <charset val="128"/>
    </font>
    <font>
      <sz val="8"/>
      <name val="游ゴシック"/>
      <family val="3"/>
      <charset val="128"/>
      <scheme val="minor"/>
    </font>
    <font>
      <sz val="11"/>
      <name val="游ゴシック"/>
      <family val="3"/>
      <charset val="128"/>
      <scheme val="minor"/>
    </font>
    <font>
      <sz val="6"/>
      <name val="ＭＳ Ｐゴシック"/>
      <family val="3"/>
      <charset val="128"/>
    </font>
    <font>
      <b/>
      <sz val="9"/>
      <name val="游ゴシック"/>
      <family val="3"/>
      <charset val="128"/>
      <scheme val="minor"/>
    </font>
    <font>
      <sz val="14"/>
      <name val="游ゴシック"/>
      <family val="3"/>
      <charset val="128"/>
      <scheme val="minor"/>
    </font>
    <font>
      <sz val="8"/>
      <color indexed="10"/>
      <name val="游ゴシック"/>
      <family val="3"/>
      <charset val="128"/>
      <scheme val="minor"/>
    </font>
    <font>
      <sz val="6"/>
      <name val="ＭＳ Ｐ明朝"/>
      <family val="1"/>
      <charset val="128"/>
    </font>
    <font>
      <sz val="9"/>
      <name val="游ゴシック"/>
      <family val="3"/>
      <charset val="128"/>
      <scheme val="minor"/>
    </font>
    <font>
      <b/>
      <sz val="8"/>
      <name val="游ゴシック"/>
      <family val="3"/>
      <charset val="128"/>
      <scheme val="minor"/>
    </font>
    <font>
      <b/>
      <sz val="8"/>
      <color indexed="10"/>
      <name val="游ゴシック"/>
      <family val="3"/>
      <charset val="128"/>
      <scheme val="minor"/>
    </font>
    <font>
      <sz val="11"/>
      <color indexed="10"/>
      <name val="游ゴシック"/>
      <family val="3"/>
      <charset val="128"/>
      <scheme val="minor"/>
    </font>
    <font>
      <sz val="9"/>
      <color indexed="10"/>
      <name val="游ゴシック"/>
      <family val="3"/>
      <charset val="128"/>
      <scheme val="minor"/>
    </font>
    <font>
      <b/>
      <sz val="18"/>
      <name val="游ゴシック"/>
      <family val="3"/>
      <charset val="128"/>
      <scheme val="minor"/>
    </font>
    <font>
      <b/>
      <sz val="11"/>
      <name val="游ゴシック"/>
      <family val="3"/>
      <charset val="128"/>
      <scheme val="minor"/>
    </font>
    <font>
      <b/>
      <sz val="18"/>
      <color indexed="10"/>
      <name val="游ゴシック"/>
      <family val="3"/>
      <charset val="128"/>
      <scheme val="minor"/>
    </font>
    <font>
      <sz val="18"/>
      <name val="游ゴシック"/>
      <family val="3"/>
      <charset val="128"/>
      <scheme val="minor"/>
    </font>
    <font>
      <b/>
      <sz val="11"/>
      <color indexed="10"/>
      <name val="游ゴシック"/>
      <family val="3"/>
      <charset val="128"/>
      <scheme val="minor"/>
    </font>
    <font>
      <b/>
      <sz val="20"/>
      <name val="游ゴシック"/>
      <family val="3"/>
      <charset val="128"/>
      <scheme val="minor"/>
    </font>
    <font>
      <sz val="8"/>
      <name val="ＭＳ Ｐゴシック"/>
      <family val="3"/>
      <charset val="128"/>
    </font>
    <font>
      <b/>
      <sz val="9"/>
      <name val="ＭＳ Ｐゴシック"/>
      <family val="3"/>
      <charset val="128"/>
    </font>
    <font>
      <sz val="14"/>
      <name val="ＭＳ Ｐゴシック"/>
      <family val="3"/>
      <charset val="128"/>
    </font>
    <font>
      <sz val="8"/>
      <name val="ＭＳ Ｐ明朝"/>
      <family val="1"/>
      <charset val="128"/>
    </font>
    <font>
      <sz val="8"/>
      <color indexed="10"/>
      <name val="ＭＳ Ｐゴシック"/>
      <family val="3"/>
      <charset val="128"/>
    </font>
    <font>
      <sz val="8"/>
      <color indexed="10"/>
      <name val="ＭＳ Ｐ明朝"/>
      <family val="1"/>
      <charset val="128"/>
    </font>
    <font>
      <sz val="8"/>
      <name val="Times New Roman"/>
      <family val="1"/>
    </font>
    <font>
      <b/>
      <sz val="8"/>
      <name val="Times New Roman"/>
      <family val="1"/>
    </font>
    <font>
      <b/>
      <sz val="8"/>
      <color indexed="10"/>
      <name val="Times New Roman"/>
      <family val="1"/>
    </font>
    <font>
      <sz val="11"/>
      <color indexed="10"/>
      <name val="Times New Roman"/>
      <family val="1"/>
    </font>
    <font>
      <sz val="11"/>
      <color indexed="10"/>
      <name val="ＭＳ Ｐゴシック"/>
      <family val="3"/>
      <charset val="128"/>
    </font>
    <font>
      <sz val="9"/>
      <color indexed="10"/>
      <name val="ＭＳ Ｐゴシック"/>
      <family val="3"/>
      <charset val="128"/>
    </font>
    <font>
      <sz val="9"/>
      <color indexed="10"/>
      <name val="ＭＳ Ｐ明朝"/>
      <family val="1"/>
      <charset val="128"/>
    </font>
    <font>
      <b/>
      <sz val="18"/>
      <name val="ＭＳ Ｐゴシック"/>
      <family val="3"/>
      <charset val="128"/>
    </font>
    <font>
      <b/>
      <sz val="18"/>
      <color indexed="10"/>
      <name val="ＭＳ Ｐゴシック"/>
      <family val="3"/>
      <charset val="128"/>
    </font>
    <font>
      <sz val="18"/>
      <name val="ＭＳ Ｐゴシック"/>
      <family val="3"/>
      <charset val="128"/>
    </font>
    <font>
      <b/>
      <sz val="11"/>
      <color indexed="10"/>
      <name val="ＭＳ Ｐゴシック"/>
      <family val="3"/>
      <charset val="128"/>
    </font>
    <font>
      <b/>
      <sz val="20"/>
      <name val="ＭＳ Ｐゴシック"/>
      <family val="3"/>
      <charset val="128"/>
    </font>
    <font>
      <b/>
      <sz val="9"/>
      <color indexed="81"/>
      <name val="ＭＳ Ｐゴシック"/>
      <family val="3"/>
      <charset val="128"/>
    </font>
    <font>
      <b/>
      <sz val="10"/>
      <name val="ＭＳ Ｐゴシック"/>
      <family val="3"/>
      <charset val="128"/>
    </font>
    <font>
      <sz val="10"/>
      <name val="ＭＳ 明朝"/>
      <family val="1"/>
      <charset val="128"/>
    </font>
    <font>
      <b/>
      <sz val="10"/>
      <color indexed="10"/>
      <name val="Times New Roman"/>
      <family val="1"/>
    </font>
    <font>
      <sz val="10"/>
      <color indexed="10"/>
      <name val="Times New Roman"/>
      <family val="1"/>
    </font>
    <font>
      <sz val="10"/>
      <color rgb="FFFF0000"/>
      <name val="Times New Roman"/>
      <family val="1"/>
    </font>
    <font>
      <sz val="9"/>
      <color theme="1"/>
      <name val="Times New Roman"/>
      <family val="1"/>
    </font>
    <font>
      <sz val="9"/>
      <color indexed="8"/>
      <name val="ＭＳ Ｐ明朝"/>
      <family val="1"/>
      <charset val="128"/>
    </font>
    <font>
      <sz val="9"/>
      <color indexed="8"/>
      <name val="Times New Roman"/>
      <family val="1"/>
    </font>
    <font>
      <sz val="8"/>
      <color theme="1"/>
      <name val="ＭＳ Ｐ明朝"/>
      <family val="1"/>
      <charset val="128"/>
    </font>
    <font>
      <sz val="9"/>
      <color theme="1"/>
      <name val="ＭＳ Ｐ明朝"/>
      <family val="1"/>
      <charset val="128"/>
    </font>
    <font>
      <b/>
      <sz val="14"/>
      <color theme="1"/>
      <name val="Times New Roman"/>
      <family val="1"/>
    </font>
    <font>
      <b/>
      <sz val="10"/>
      <color theme="1"/>
      <name val="Times New Roman"/>
      <family val="1"/>
    </font>
    <font>
      <b/>
      <sz val="10"/>
      <color theme="1"/>
      <name val="ＭＳ Ｐ明朝"/>
      <family val="1"/>
      <charset val="128"/>
    </font>
    <font>
      <sz val="13"/>
      <color theme="1"/>
      <name val="Times New Roman"/>
      <family val="1"/>
    </font>
    <font>
      <sz val="13"/>
      <color theme="1"/>
      <name val="HG丸ｺﾞｼｯｸM-PRO"/>
      <family val="3"/>
      <charset val="128"/>
    </font>
    <font>
      <sz val="9"/>
      <color indexed="10"/>
      <name val="Times New Roman"/>
      <family val="1"/>
    </font>
    <font>
      <b/>
      <sz val="13"/>
      <color theme="1"/>
      <name val="HG丸ｺﾞｼｯｸM-PRO"/>
      <family val="3"/>
      <charset val="128"/>
    </font>
    <font>
      <b/>
      <sz val="14"/>
      <name val="Times New Roman"/>
      <family val="1"/>
    </font>
    <font>
      <b/>
      <sz val="10"/>
      <name val="ＭＳ Ｐ明朝"/>
      <family val="1"/>
      <charset val="128"/>
    </font>
    <font>
      <sz val="13"/>
      <name val="Times New Roman"/>
      <family val="1"/>
    </font>
    <font>
      <sz val="13"/>
      <name val="HG丸ｺﾞｼｯｸM-PRO"/>
      <family val="3"/>
      <charset val="128"/>
    </font>
    <font>
      <b/>
      <sz val="14"/>
      <color indexed="10"/>
      <name val="Times New Roman"/>
      <family val="1"/>
    </font>
    <font>
      <b/>
      <sz val="10"/>
      <color indexed="10"/>
      <name val="ＭＳ Ｐ明朝"/>
      <family val="1"/>
      <charset val="128"/>
    </font>
    <font>
      <b/>
      <sz val="11"/>
      <color indexed="81"/>
      <name val="ＭＳ Ｐゴシック"/>
      <family val="3"/>
      <charset val="128"/>
    </font>
    <font>
      <sz val="9"/>
      <color indexed="81"/>
      <name val="MS P ゴシック"/>
      <family val="3"/>
      <charset val="128"/>
    </font>
    <font>
      <sz val="8"/>
      <color indexed="81"/>
      <name val="ＭＳ Ｐゴシック"/>
      <family val="3"/>
      <charset val="128"/>
    </font>
  </fonts>
  <fills count="9">
    <fill>
      <patternFill patternType="none"/>
    </fill>
    <fill>
      <patternFill patternType="gray125"/>
    </fill>
    <fill>
      <patternFill patternType="solid">
        <fgColor indexed="13"/>
        <bgColor indexed="64"/>
      </patternFill>
    </fill>
    <fill>
      <patternFill patternType="solid">
        <fgColor indexed="8"/>
        <bgColor indexed="64"/>
      </patternFill>
    </fill>
    <fill>
      <patternFill patternType="solid">
        <fgColor indexed="15"/>
        <bgColor indexed="64"/>
      </patternFill>
    </fill>
    <fill>
      <patternFill patternType="solid">
        <fgColor indexed="47"/>
        <bgColor indexed="64"/>
      </patternFill>
    </fill>
    <fill>
      <patternFill patternType="solid">
        <fgColor indexed="14"/>
        <bgColor indexed="64"/>
      </patternFill>
    </fill>
    <fill>
      <patternFill patternType="solid">
        <fgColor indexed="42"/>
        <bgColor indexed="64"/>
      </patternFill>
    </fill>
    <fill>
      <patternFill patternType="solid">
        <fgColor rgb="FFFFFF00"/>
        <bgColor indexed="64"/>
      </patternFill>
    </fill>
  </fills>
  <borders count="134">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right/>
      <top/>
      <bottom style="hair">
        <color indexed="64"/>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right style="thin">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right/>
      <top/>
      <bottom style="thick">
        <color indexed="64"/>
      </bottom>
      <diagonal/>
    </border>
    <border>
      <left style="hair">
        <color indexed="64"/>
      </left>
      <right style="thin">
        <color indexed="64"/>
      </right>
      <top/>
      <bottom/>
      <diagonal/>
    </border>
    <border>
      <left/>
      <right style="thin">
        <color indexed="64"/>
      </right>
      <top style="hair">
        <color indexed="64"/>
      </top>
      <bottom style="thin">
        <color indexed="64"/>
      </bottom>
      <diagonal/>
    </border>
    <border diagonalUp="1">
      <left style="hair">
        <color indexed="64"/>
      </left>
      <right style="hair">
        <color indexed="64"/>
      </right>
      <top style="hair">
        <color indexed="64"/>
      </top>
      <bottom style="thin">
        <color indexed="64"/>
      </bottom>
      <diagonal style="hair">
        <color indexed="64"/>
      </diagonal>
    </border>
    <border diagonalUp="1">
      <left/>
      <right style="hair">
        <color indexed="64"/>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style="hair">
        <color indexed="64"/>
      </left>
      <right/>
      <top style="hair">
        <color indexed="64"/>
      </top>
      <bottom style="thin">
        <color indexed="64"/>
      </bottom>
      <diagonal style="hair">
        <color indexed="64"/>
      </diagonal>
    </border>
    <border diagonalUp="1">
      <left style="thin">
        <color indexed="64"/>
      </left>
      <right/>
      <top style="hair">
        <color indexed="64"/>
      </top>
      <bottom style="thin">
        <color indexed="64"/>
      </bottom>
      <diagonal style="hair">
        <color indexed="64"/>
      </diagonal>
    </border>
    <border diagonalUp="1">
      <left/>
      <right style="thin">
        <color indexed="64"/>
      </right>
      <top/>
      <bottom style="hair">
        <color indexed="64"/>
      </bottom>
      <diagonal style="hair">
        <color indexed="64"/>
      </diagonal>
    </border>
    <border diagonalUp="1">
      <left style="hair">
        <color indexed="64"/>
      </left>
      <right style="hair">
        <color indexed="64"/>
      </right>
      <top/>
      <bottom style="hair">
        <color indexed="64"/>
      </bottom>
      <diagonal style="hair">
        <color indexed="64"/>
      </diagonal>
    </border>
    <border diagonalUp="1">
      <left style="thin">
        <color indexed="64"/>
      </left>
      <right/>
      <top/>
      <bottom style="hair">
        <color indexed="64"/>
      </bottom>
      <diagonal style="hair">
        <color indexed="64"/>
      </diagonal>
    </border>
    <border diagonalUp="1">
      <left/>
      <right style="hair">
        <color indexed="64"/>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style="thin">
        <color indexed="64"/>
      </right>
      <top/>
      <bottom/>
      <diagonal style="hair">
        <color indexed="64"/>
      </diagonal>
    </border>
    <border diagonalUp="1">
      <left style="hair">
        <color indexed="64"/>
      </left>
      <right style="hair">
        <color indexed="64"/>
      </right>
      <top/>
      <bottom/>
      <diagonal style="hair">
        <color indexed="64"/>
      </diagonal>
    </border>
    <border diagonalUp="1">
      <left style="thin">
        <color indexed="64"/>
      </left>
      <right/>
      <top/>
      <bottom/>
      <diagonal style="hair">
        <color indexed="64"/>
      </diagonal>
    </border>
    <border diagonalUp="1">
      <left style="hair">
        <color indexed="64"/>
      </left>
      <right style="thin">
        <color indexed="64"/>
      </right>
      <top/>
      <bottom/>
      <diagonal style="hair">
        <color indexed="64"/>
      </diagonal>
    </border>
    <border diagonalUp="1">
      <left style="thin">
        <color indexed="64"/>
      </left>
      <right style="hair">
        <color indexed="64"/>
      </right>
      <top/>
      <bottom/>
      <diagonal style="hair">
        <color indexed="64"/>
      </diagonal>
    </border>
    <border diagonalUp="1">
      <left style="hair">
        <color indexed="64"/>
      </left>
      <right style="thin">
        <color indexed="64"/>
      </right>
      <top style="hair">
        <color indexed="64"/>
      </top>
      <bottom style="hair">
        <color indexed="64"/>
      </bottom>
      <diagonal style="hair">
        <color indexed="64"/>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 diagonalUp="1">
      <left style="hair">
        <color indexed="64"/>
      </left>
      <right style="thin">
        <color indexed="64"/>
      </right>
      <top/>
      <bottom/>
      <diagonal style="thin">
        <color indexed="64"/>
      </diagonal>
    </border>
    <border diagonalUp="1">
      <left style="thin">
        <color indexed="64"/>
      </left>
      <right style="hair">
        <color indexed="64"/>
      </right>
      <top/>
      <bottom/>
      <diagonal style="thin">
        <color indexed="64"/>
      </diagonal>
    </border>
    <border diagonalUp="1">
      <left style="hair">
        <color indexed="64"/>
      </left>
      <right style="thin">
        <color indexed="64"/>
      </right>
      <top/>
      <bottom style="hair">
        <color indexed="64"/>
      </bottom>
      <diagonal style="hair">
        <color indexed="64"/>
      </diagonal>
    </border>
    <border diagonalUp="1">
      <left style="thin">
        <color indexed="64"/>
      </left>
      <right style="thin">
        <color indexed="64"/>
      </right>
      <top/>
      <bottom/>
      <diagonal style="thin">
        <color indexed="64"/>
      </diagonal>
    </border>
    <border diagonalUp="1">
      <left/>
      <right style="hair">
        <color indexed="64"/>
      </right>
      <top/>
      <bottom style="hair">
        <color indexed="64"/>
      </bottom>
      <diagonal style="hair">
        <color indexed="64"/>
      </diagonal>
    </border>
    <border diagonalUp="1">
      <left/>
      <right/>
      <top/>
      <bottom style="hair">
        <color indexed="64"/>
      </bottom>
      <diagonal style="hair">
        <color indexed="64"/>
      </diagonal>
    </border>
    <border diagonalUp="1">
      <left style="hair">
        <color indexed="64"/>
      </left>
      <right/>
      <top/>
      <bottom style="hair">
        <color indexed="64"/>
      </bottom>
      <diagonal style="hair">
        <color indexed="64"/>
      </diagonal>
    </border>
    <border diagonalUp="1">
      <left/>
      <right style="hair">
        <color indexed="64"/>
      </right>
      <top/>
      <bottom/>
      <diagonal style="hair">
        <color indexed="64"/>
      </diagonal>
    </border>
    <border diagonalUp="1">
      <left/>
      <right/>
      <top/>
      <bottom/>
      <diagonal style="hair">
        <color indexed="64"/>
      </diagonal>
    </border>
    <border diagonalUp="1">
      <left style="hair">
        <color indexed="64"/>
      </left>
      <right/>
      <top/>
      <bottom/>
      <diagonal style="hair">
        <color indexed="64"/>
      </diagonal>
    </border>
    <border diagonalUp="1">
      <left style="hair">
        <color indexed="64"/>
      </left>
      <right style="thin">
        <color indexed="64"/>
      </right>
      <top style="hair">
        <color indexed="64"/>
      </top>
      <bottom/>
      <diagonal style="hair">
        <color indexed="64"/>
      </diagonal>
    </border>
    <border diagonalUp="1">
      <left/>
      <right style="hair">
        <color indexed="64"/>
      </right>
      <top style="hair">
        <color indexed="64"/>
      </top>
      <bottom/>
      <diagonal style="hair">
        <color indexed="64"/>
      </diagonal>
    </border>
    <border diagonalUp="1">
      <left/>
      <right/>
      <top style="hair">
        <color indexed="64"/>
      </top>
      <bottom/>
      <diagonal style="hair">
        <color indexed="64"/>
      </diagonal>
    </border>
    <border diagonalUp="1">
      <left style="hair">
        <color indexed="64"/>
      </left>
      <right/>
      <top style="hair">
        <color indexed="64"/>
      </top>
      <bottom/>
      <diagonal style="hair">
        <color indexed="64"/>
      </diagonal>
    </border>
    <border diagonalUp="1">
      <left style="thin">
        <color indexed="64"/>
      </left>
      <right/>
      <top style="hair">
        <color indexed="64"/>
      </top>
      <bottom/>
      <diagonal style="hair">
        <color indexed="64"/>
      </diagonal>
    </border>
    <border diagonalUp="1">
      <left style="hair">
        <color indexed="64"/>
      </left>
      <right style="hair">
        <color indexed="64"/>
      </right>
      <top style="hair">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style="hair">
        <color indexed="64"/>
      </right>
      <top style="thin">
        <color indexed="64"/>
      </top>
      <bottom/>
      <diagonal style="hair">
        <color indexed="64"/>
      </diagonal>
    </border>
    <border diagonalUp="1">
      <left style="thin">
        <color indexed="64"/>
      </left>
      <right/>
      <top style="thin">
        <color indexed="64"/>
      </top>
      <bottom/>
      <diagonal style="hair">
        <color indexed="64"/>
      </diagonal>
    </border>
    <border diagonalUp="1">
      <left style="hair">
        <color indexed="64"/>
      </left>
      <right style="thin">
        <color indexed="64"/>
      </right>
      <top style="thin">
        <color indexed="64"/>
      </top>
      <bottom/>
      <diagonal style="hair">
        <color indexed="64"/>
      </diagonal>
    </border>
    <border diagonalUp="1">
      <left style="thin">
        <color indexed="64"/>
      </left>
      <right style="hair">
        <color indexed="64"/>
      </right>
      <top style="thin">
        <color indexed="64"/>
      </top>
      <bottom/>
      <diagonal style="hair">
        <color indexed="64"/>
      </diagonal>
    </border>
    <border>
      <left style="thin">
        <color indexed="64"/>
      </left>
      <right style="thin">
        <color indexed="64"/>
      </right>
      <top style="thin">
        <color indexed="64"/>
      </top>
      <bottom style="hair">
        <color indexed="64"/>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right/>
      <top/>
      <bottom style="dashDot">
        <color indexed="64"/>
      </bottom>
      <diagonal/>
    </border>
    <border diagonalUp="1">
      <left style="thin">
        <color indexed="64"/>
      </left>
      <right style="hair">
        <color indexed="64"/>
      </right>
      <top/>
      <bottom style="hair">
        <color indexed="64"/>
      </bottom>
      <diagonal style="hair">
        <color indexed="64"/>
      </diagonal>
    </border>
  </borders>
  <cellStyleXfs count="12">
    <xf numFmtId="0" fontId="0" fillId="0" borderId="0">
      <alignment vertical="center"/>
    </xf>
    <xf numFmtId="0" fontId="1" fillId="0" borderId="0">
      <alignment vertical="center"/>
    </xf>
    <xf numFmtId="0" fontId="17" fillId="0" borderId="0">
      <alignment vertical="center"/>
    </xf>
    <xf numFmtId="9" fontId="19" fillId="0" borderId="0" applyFont="0" applyFill="0" applyBorder="0" applyAlignment="0" applyProtection="0"/>
    <xf numFmtId="0" fontId="1" fillId="0" borderId="0">
      <alignment vertical="center"/>
    </xf>
    <xf numFmtId="0" fontId="1" fillId="0" borderId="0">
      <alignment vertical="center"/>
    </xf>
    <xf numFmtId="38" fontId="18" fillId="0" borderId="0" applyFont="0" applyFill="0" applyBorder="0" applyAlignment="0" applyProtection="0">
      <alignment vertical="center"/>
    </xf>
    <xf numFmtId="0" fontId="1" fillId="0" borderId="0">
      <alignment vertical="center"/>
    </xf>
    <xf numFmtId="0" fontId="1" fillId="0" borderId="0">
      <alignment vertical="center"/>
    </xf>
    <xf numFmtId="0" fontId="18" fillId="0" borderId="0">
      <alignment vertical="center"/>
    </xf>
    <xf numFmtId="9" fontId="18" fillId="0" borderId="0" applyFont="0" applyFill="0" applyBorder="0" applyAlignment="0" applyProtection="0">
      <alignment vertical="center"/>
    </xf>
    <xf numFmtId="0" fontId="18" fillId="0" borderId="0">
      <alignment vertical="center"/>
    </xf>
  </cellStyleXfs>
  <cellXfs count="1175">
    <xf numFmtId="0" fontId="0" fillId="0" borderId="0" xfId="0">
      <alignment vertical="center"/>
    </xf>
    <xf numFmtId="0" fontId="2" fillId="0" borderId="0" xfId="1" applyFont="1">
      <alignment vertical="center"/>
    </xf>
    <xf numFmtId="176" fontId="2" fillId="0" borderId="0" xfId="1" applyNumberFormat="1" applyFont="1">
      <alignment vertical="center"/>
    </xf>
    <xf numFmtId="0" fontId="2" fillId="0" borderId="0" xfId="1" applyFont="1" applyAlignment="1">
      <alignment vertical="center" shrinkToFit="1"/>
    </xf>
    <xf numFmtId="176" fontId="4" fillId="0" borderId="0" xfId="1" applyNumberFormat="1" applyFont="1">
      <alignment vertical="center"/>
    </xf>
    <xf numFmtId="0" fontId="4" fillId="0" borderId="0" xfId="1" applyFont="1">
      <alignment vertical="center"/>
    </xf>
    <xf numFmtId="0" fontId="2" fillId="0" borderId="6" xfId="1" applyFont="1" applyBorder="1">
      <alignment vertical="center"/>
    </xf>
    <xf numFmtId="0" fontId="4" fillId="0" borderId="4" xfId="1" applyFont="1" applyBorder="1" applyAlignment="1">
      <alignment horizontal="left" vertical="center" shrinkToFit="1"/>
    </xf>
    <xf numFmtId="0" fontId="2" fillId="0" borderId="7" xfId="1" applyFont="1" applyBorder="1">
      <alignment vertical="center"/>
    </xf>
    <xf numFmtId="0" fontId="2" fillId="0" borderId="8" xfId="1" applyFont="1" applyBorder="1">
      <alignment vertical="center"/>
    </xf>
    <xf numFmtId="0" fontId="2" fillId="0" borderId="12" xfId="1" applyFont="1" applyBorder="1">
      <alignment vertical="center"/>
    </xf>
    <xf numFmtId="0" fontId="2" fillId="0" borderId="13" xfId="1" applyFont="1" applyBorder="1">
      <alignment vertical="center"/>
    </xf>
    <xf numFmtId="0" fontId="2" fillId="0" borderId="14" xfId="1" applyFont="1" applyBorder="1">
      <alignment vertical="center"/>
    </xf>
    <xf numFmtId="0" fontId="2" fillId="0" borderId="5" xfId="1" applyFont="1" applyBorder="1">
      <alignment vertical="center"/>
    </xf>
    <xf numFmtId="0" fontId="2" fillId="0" borderId="0" xfId="1" applyFont="1" applyAlignment="1">
      <alignment horizontal="center" vertical="center"/>
    </xf>
    <xf numFmtId="0" fontId="2" fillId="0" borderId="18" xfId="1" applyFont="1" applyBorder="1">
      <alignment vertical="center"/>
    </xf>
    <xf numFmtId="179" fontId="2" fillId="0" borderId="0" xfId="1" applyNumberFormat="1" applyFont="1">
      <alignment vertical="center"/>
    </xf>
    <xf numFmtId="0" fontId="2" fillId="0" borderId="0" xfId="1" applyFont="1" applyAlignment="1">
      <alignment horizontal="center" vertical="center" shrinkToFit="1"/>
    </xf>
    <xf numFmtId="179" fontId="2" fillId="0" borderId="0" xfId="1" applyNumberFormat="1" applyFont="1" applyAlignment="1">
      <alignment horizontal="center" vertical="center"/>
    </xf>
    <xf numFmtId="0" fontId="2" fillId="0" borderId="26" xfId="1" applyFont="1" applyBorder="1">
      <alignment vertical="center"/>
    </xf>
    <xf numFmtId="0" fontId="2" fillId="0" borderId="27" xfId="1" applyFont="1" applyBorder="1">
      <alignment vertical="center"/>
    </xf>
    <xf numFmtId="179" fontId="2" fillId="0" borderId="27" xfId="1" applyNumberFormat="1" applyFont="1" applyBorder="1">
      <alignment vertical="center"/>
    </xf>
    <xf numFmtId="0" fontId="2" fillId="0" borderId="27" xfId="1" applyFont="1" applyBorder="1" applyAlignment="1">
      <alignment horizontal="center" vertical="center" shrinkToFit="1"/>
    </xf>
    <xf numFmtId="0" fontId="9" fillId="0" borderId="0" xfId="1" applyFont="1">
      <alignment vertical="center"/>
    </xf>
    <xf numFmtId="179" fontId="10" fillId="0" borderId="0" xfId="1" applyNumberFormat="1" applyFont="1" applyAlignment="1">
      <alignment horizontal="center" vertical="center"/>
    </xf>
    <xf numFmtId="179" fontId="10" fillId="0" borderId="0" xfId="1" applyNumberFormat="1" applyFont="1">
      <alignment vertical="center"/>
    </xf>
    <xf numFmtId="4" fontId="2" fillId="0" borderId="0" xfId="1" applyNumberFormat="1" applyFont="1">
      <alignment vertical="center"/>
    </xf>
    <xf numFmtId="0" fontId="1" fillId="0" borderId="6" xfId="1" applyBorder="1" applyAlignment="1">
      <alignment horizontal="center" vertical="center" shrinkToFit="1"/>
    </xf>
    <xf numFmtId="0" fontId="2" fillId="0" borderId="15" xfId="1" applyFont="1" applyBorder="1">
      <alignment vertical="center"/>
    </xf>
    <xf numFmtId="0" fontId="2" fillId="0" borderId="16" xfId="1" applyFont="1" applyBorder="1">
      <alignment vertical="center"/>
    </xf>
    <xf numFmtId="0" fontId="2" fillId="0" borderId="17" xfId="1" applyFont="1" applyBorder="1">
      <alignment vertical="center"/>
    </xf>
    <xf numFmtId="0" fontId="18" fillId="0" borderId="0" xfId="2" applyFont="1" applyAlignment="1">
      <alignment vertical="center" shrinkToFit="1"/>
    </xf>
    <xf numFmtId="0" fontId="18" fillId="0" borderId="0" xfId="2" applyFont="1" applyAlignment="1">
      <alignment vertical="top" textRotation="255" shrinkToFit="1"/>
    </xf>
    <xf numFmtId="10" fontId="18" fillId="0" borderId="0" xfId="3" applyNumberFormat="1" applyFont="1" applyFill="1" applyBorder="1" applyAlignment="1">
      <alignment vertical="center" shrinkToFit="1"/>
    </xf>
    <xf numFmtId="0" fontId="18" fillId="0" borderId="0" xfId="2" applyFont="1" applyAlignment="1">
      <alignment horizontal="left" vertical="center" shrinkToFit="1"/>
    </xf>
    <xf numFmtId="0" fontId="18" fillId="0" borderId="0" xfId="2" applyFont="1" applyAlignment="1">
      <alignment horizontal="center" vertical="top" textRotation="255" shrinkToFit="1"/>
    </xf>
    <xf numFmtId="0" fontId="18" fillId="0" borderId="0" xfId="2" applyFont="1" applyAlignment="1">
      <alignment horizontal="center" vertical="center" shrinkToFit="1"/>
    </xf>
    <xf numFmtId="3" fontId="18" fillId="0" borderId="0" xfId="2" applyNumberFormat="1" applyFont="1" applyAlignment="1">
      <alignment vertical="center" shrinkToFit="1"/>
    </xf>
    <xf numFmtId="3" fontId="20" fillId="0" borderId="0" xfId="2" applyNumberFormat="1" applyFont="1" applyAlignment="1">
      <alignment vertical="center" shrinkToFit="1"/>
    </xf>
    <xf numFmtId="0" fontId="21" fillId="4" borderId="0" xfId="2" applyFont="1" applyFill="1" applyAlignment="1">
      <alignment horizontal="center" vertical="center" shrinkToFit="1"/>
    </xf>
    <xf numFmtId="3" fontId="20" fillId="4" borderId="0" xfId="2" applyNumberFormat="1" applyFont="1" applyFill="1" applyAlignment="1">
      <alignment vertical="center" shrinkToFit="1"/>
    </xf>
    <xf numFmtId="0" fontId="23" fillId="0" borderId="0" xfId="2" applyFont="1" applyAlignment="1">
      <alignment horizontal="center" vertical="center" shrinkToFit="1"/>
    </xf>
    <xf numFmtId="3" fontId="24" fillId="0" borderId="0" xfId="2" applyNumberFormat="1" applyFont="1" applyAlignment="1">
      <alignment horizontal="center" vertical="center" shrinkToFit="1"/>
    </xf>
    <xf numFmtId="3" fontId="20" fillId="0" borderId="16" xfId="2" applyNumberFormat="1" applyFont="1" applyBorder="1" applyAlignment="1">
      <alignment vertical="center" shrinkToFit="1"/>
    </xf>
    <xf numFmtId="0" fontId="23" fillId="0" borderId="16" xfId="2" applyFont="1" applyBorder="1" applyAlignment="1">
      <alignment horizontal="center" vertical="center" shrinkToFit="1"/>
    </xf>
    <xf numFmtId="10" fontId="18" fillId="0" borderId="43" xfId="3" applyNumberFormat="1" applyFont="1" applyBorder="1" applyAlignment="1">
      <alignment vertical="center" shrinkToFit="1"/>
    </xf>
    <xf numFmtId="10" fontId="18" fillId="0" borderId="34" xfId="3" applyNumberFormat="1" applyFont="1" applyBorder="1" applyAlignment="1">
      <alignment vertical="center" shrinkToFit="1"/>
    </xf>
    <xf numFmtId="10" fontId="18" fillId="0" borderId="44" xfId="3" applyNumberFormat="1" applyFont="1" applyBorder="1" applyAlignment="1">
      <alignment vertical="center" shrinkToFit="1"/>
    </xf>
    <xf numFmtId="10" fontId="18" fillId="0" borderId="36" xfId="3" applyNumberFormat="1" applyFont="1" applyBorder="1" applyAlignment="1">
      <alignment vertical="center" shrinkToFit="1"/>
    </xf>
    <xf numFmtId="10" fontId="18" fillId="0" borderId="48" xfId="3" applyNumberFormat="1" applyFont="1" applyBorder="1" applyAlignment="1">
      <alignment vertical="center" shrinkToFit="1"/>
    </xf>
    <xf numFmtId="0" fontId="18" fillId="0" borderId="43" xfId="2" applyFont="1" applyBorder="1" applyAlignment="1">
      <alignment horizontal="center" vertical="center" shrinkToFit="1"/>
    </xf>
    <xf numFmtId="0" fontId="18" fillId="0" borderId="34" xfId="2" applyFont="1" applyBorder="1" applyAlignment="1">
      <alignment horizontal="center" vertical="center" shrinkToFit="1"/>
    </xf>
    <xf numFmtId="0" fontId="18" fillId="0" borderId="44" xfId="2" applyFont="1" applyBorder="1" applyAlignment="1">
      <alignment horizontal="center" vertical="center" shrinkToFit="1"/>
    </xf>
    <xf numFmtId="3" fontId="20" fillId="0" borderId="50" xfId="2" applyNumberFormat="1" applyFont="1" applyBorder="1" applyAlignment="1">
      <alignment vertical="center" shrinkToFit="1"/>
    </xf>
    <xf numFmtId="3" fontId="20" fillId="0" borderId="51" xfId="2" applyNumberFormat="1" applyFont="1" applyBorder="1" applyAlignment="1">
      <alignment vertical="center" shrinkToFit="1"/>
    </xf>
    <xf numFmtId="3" fontId="20" fillId="0" borderId="52" xfId="2" applyNumberFormat="1" applyFont="1" applyBorder="1" applyAlignment="1">
      <alignment vertical="center" shrinkToFit="1"/>
    </xf>
    <xf numFmtId="3" fontId="20" fillId="5" borderId="4" xfId="2" applyNumberFormat="1" applyFont="1" applyFill="1" applyBorder="1" applyAlignment="1">
      <alignment vertical="center" shrinkToFit="1"/>
    </xf>
    <xf numFmtId="3" fontId="20" fillId="0" borderId="53" xfId="2" applyNumberFormat="1" applyFont="1" applyBorder="1" applyAlignment="1">
      <alignment vertical="center" shrinkToFit="1"/>
    </xf>
    <xf numFmtId="3" fontId="20" fillId="0" borderId="54" xfId="2" applyNumberFormat="1" applyFont="1" applyBorder="1" applyAlignment="1">
      <alignment vertical="center" shrinkToFit="1"/>
    </xf>
    <xf numFmtId="3" fontId="20" fillId="0" borderId="43" xfId="2" applyNumberFormat="1" applyFont="1" applyBorder="1" applyAlignment="1">
      <alignment vertical="center" shrinkToFit="1"/>
    </xf>
    <xf numFmtId="3" fontId="20" fillId="0" borderId="34" xfId="2" applyNumberFormat="1" applyFont="1" applyBorder="1" applyAlignment="1">
      <alignment vertical="center" shrinkToFit="1"/>
    </xf>
    <xf numFmtId="3" fontId="20" fillId="0" borderId="44" xfId="2" applyNumberFormat="1" applyFont="1" applyBorder="1" applyAlignment="1">
      <alignment vertical="center" shrinkToFit="1"/>
    </xf>
    <xf numFmtId="3" fontId="20" fillId="5" borderId="57" xfId="2" applyNumberFormat="1" applyFont="1" applyFill="1" applyBorder="1" applyAlignment="1">
      <alignment vertical="center" shrinkToFit="1"/>
    </xf>
    <xf numFmtId="3" fontId="20" fillId="5" borderId="58" xfId="2" applyNumberFormat="1" applyFont="1" applyFill="1" applyBorder="1" applyAlignment="1">
      <alignment vertical="center" shrinkToFit="1"/>
    </xf>
    <xf numFmtId="3" fontId="20" fillId="0" borderId="36" xfId="2" applyNumberFormat="1" applyFont="1" applyBorder="1" applyAlignment="1">
      <alignment vertical="center" shrinkToFit="1"/>
    </xf>
    <xf numFmtId="3" fontId="20" fillId="0" borderId="34" xfId="2" applyNumberFormat="1" applyFont="1" applyBorder="1" applyAlignment="1" applyProtection="1">
      <alignment vertical="center" shrinkToFit="1"/>
      <protection locked="0"/>
    </xf>
    <xf numFmtId="3" fontId="20" fillId="0" borderId="48" xfId="2" applyNumberFormat="1" applyFont="1" applyBorder="1" applyAlignment="1">
      <alignment vertical="center" shrinkToFit="1"/>
    </xf>
    <xf numFmtId="3" fontId="25" fillId="5" borderId="57" xfId="2" applyNumberFormat="1" applyFont="1" applyFill="1" applyBorder="1" applyAlignment="1" applyProtection="1">
      <alignment vertical="center" shrinkToFit="1"/>
      <protection locked="0"/>
    </xf>
    <xf numFmtId="3" fontId="20" fillId="0" borderId="61" xfId="2" applyNumberFormat="1" applyFont="1" applyBorder="1" applyAlignment="1">
      <alignment vertical="center" shrinkToFit="1"/>
    </xf>
    <xf numFmtId="3" fontId="20" fillId="0" borderId="32" xfId="2" applyNumberFormat="1" applyFont="1" applyBorder="1" applyAlignment="1">
      <alignment vertical="center" shrinkToFit="1"/>
    </xf>
    <xf numFmtId="3" fontId="20" fillId="0" borderId="62" xfId="2" applyNumberFormat="1" applyFont="1" applyBorder="1" applyAlignment="1">
      <alignment vertical="center" shrinkToFit="1"/>
    </xf>
    <xf numFmtId="3" fontId="20" fillId="0" borderId="6" xfId="2" applyNumberFormat="1" applyFont="1" applyBorder="1" applyAlignment="1">
      <alignment vertical="center" shrinkToFit="1"/>
    </xf>
    <xf numFmtId="3" fontId="25" fillId="0" borderId="32" xfId="2" applyNumberFormat="1" applyFont="1" applyBorder="1" applyAlignment="1" applyProtection="1">
      <alignment vertical="center" shrinkToFit="1"/>
      <protection locked="0"/>
    </xf>
    <xf numFmtId="3" fontId="20" fillId="0" borderId="63" xfId="2" applyNumberFormat="1" applyFont="1" applyBorder="1" applyAlignment="1">
      <alignment vertical="center" shrinkToFit="1"/>
    </xf>
    <xf numFmtId="3" fontId="25" fillId="5" borderId="58" xfId="2" applyNumberFormat="1" applyFont="1" applyFill="1" applyBorder="1" applyAlignment="1" applyProtection="1">
      <alignment vertical="center" shrinkToFit="1"/>
      <protection locked="0"/>
    </xf>
    <xf numFmtId="180" fontId="18" fillId="0" borderId="0" xfId="2" applyNumberFormat="1" applyFont="1" applyAlignment="1">
      <alignment vertical="center" shrinkToFit="1"/>
    </xf>
    <xf numFmtId="3" fontId="25" fillId="5" borderId="58" xfId="2" applyNumberFormat="1" applyFont="1" applyFill="1" applyBorder="1" applyAlignment="1">
      <alignment vertical="center" shrinkToFit="1"/>
    </xf>
    <xf numFmtId="0" fontId="20" fillId="0" borderId="38" xfId="2" applyFont="1" applyBorder="1" applyAlignment="1">
      <alignment horizontal="center" vertical="center" shrinkToFit="1"/>
    </xf>
    <xf numFmtId="181" fontId="6" fillId="0" borderId="0" xfId="2" applyNumberFormat="1" applyFont="1" applyAlignment="1">
      <alignment vertical="center" shrinkToFit="1"/>
    </xf>
    <xf numFmtId="0" fontId="20" fillId="0" borderId="38" xfId="2" applyFont="1" applyBorder="1" applyAlignment="1">
      <alignment horizontal="left" vertical="center" shrinkToFit="1"/>
    </xf>
    <xf numFmtId="3" fontId="20" fillId="0" borderId="67" xfId="2" applyNumberFormat="1" applyFont="1" applyBorder="1" applyAlignment="1">
      <alignment vertical="center" shrinkToFit="1"/>
    </xf>
    <xf numFmtId="10" fontId="18" fillId="0" borderId="46" xfId="3" applyNumberFormat="1" applyFont="1" applyBorder="1" applyAlignment="1">
      <alignment vertical="center" shrinkToFit="1"/>
    </xf>
    <xf numFmtId="0" fontId="18" fillId="0" borderId="62" xfId="2" applyFont="1" applyBorder="1" applyAlignment="1">
      <alignment horizontal="center" vertical="center" shrinkToFit="1"/>
    </xf>
    <xf numFmtId="0" fontId="18" fillId="0" borderId="13" xfId="2" applyFont="1" applyBorder="1" applyAlignment="1">
      <alignment vertical="center" shrinkToFit="1"/>
    </xf>
    <xf numFmtId="9" fontId="18" fillId="0" borderId="40" xfId="2" applyNumberFormat="1" applyFont="1" applyBorder="1" applyAlignment="1">
      <alignment horizontal="center" vertical="center" shrinkToFit="1"/>
    </xf>
    <xf numFmtId="9" fontId="18" fillId="0" borderId="41" xfId="2" applyNumberFormat="1" applyFont="1" applyBorder="1" applyAlignment="1">
      <alignment horizontal="center" vertical="center" shrinkToFit="1"/>
    </xf>
    <xf numFmtId="9" fontId="18" fillId="0" borderId="42" xfId="2" applyNumberFormat="1" applyFont="1" applyBorder="1" applyAlignment="1">
      <alignment horizontal="center" vertical="center" shrinkToFit="1"/>
    </xf>
    <xf numFmtId="0" fontId="18" fillId="0" borderId="71" xfId="2" applyFont="1" applyBorder="1" applyAlignment="1">
      <alignment vertical="center" shrinkToFit="1"/>
    </xf>
    <xf numFmtId="0" fontId="18" fillId="0" borderId="72" xfId="2" applyFont="1" applyBorder="1" applyAlignment="1">
      <alignment vertical="center" shrinkToFit="1"/>
    </xf>
    <xf numFmtId="0" fontId="18" fillId="0" borderId="73" xfId="2" applyFont="1" applyBorder="1" applyAlignment="1">
      <alignment vertical="center" shrinkToFit="1"/>
    </xf>
    <xf numFmtId="182" fontId="20" fillId="0" borderId="71" xfId="2" applyNumberFormat="1" applyFont="1" applyBorder="1" applyAlignment="1">
      <alignment vertical="center" shrinkToFit="1"/>
    </xf>
    <xf numFmtId="182" fontId="20" fillId="0" borderId="72" xfId="2" applyNumberFormat="1" applyFont="1" applyBorder="1" applyAlignment="1">
      <alignment vertical="center" shrinkToFit="1"/>
    </xf>
    <xf numFmtId="182" fontId="20" fillId="0" borderId="72" xfId="2" applyNumberFormat="1" applyFont="1" applyBorder="1" applyAlignment="1">
      <alignment horizontal="center" vertical="center" shrinkToFit="1"/>
    </xf>
    <xf numFmtId="182" fontId="20" fillId="0" borderId="73" xfId="2" applyNumberFormat="1" applyFont="1" applyBorder="1" applyAlignment="1">
      <alignment vertical="center" shrinkToFit="1"/>
    </xf>
    <xf numFmtId="182" fontId="20" fillId="5" borderId="19" xfId="2" applyNumberFormat="1" applyFont="1" applyFill="1" applyBorder="1" applyAlignment="1">
      <alignment vertical="center" shrinkToFit="1"/>
    </xf>
    <xf numFmtId="182" fontId="20" fillId="0" borderId="74" xfId="2" applyNumberFormat="1" applyFont="1" applyBorder="1" applyAlignment="1">
      <alignment vertical="center" shrinkToFit="1"/>
    </xf>
    <xf numFmtId="182" fontId="20" fillId="0" borderId="14" xfId="2" applyNumberFormat="1" applyFont="1" applyBorder="1" applyAlignment="1">
      <alignment vertical="center" shrinkToFit="1"/>
    </xf>
    <xf numFmtId="0" fontId="18" fillId="0" borderId="75" xfId="2" applyFont="1" applyBorder="1" applyAlignment="1">
      <alignment vertical="center" shrinkToFit="1"/>
    </xf>
    <xf numFmtId="0" fontId="18" fillId="0" borderId="35" xfId="2" applyFont="1" applyBorder="1" applyAlignment="1">
      <alignment vertical="center" shrinkToFit="1"/>
    </xf>
    <xf numFmtId="0" fontId="18" fillId="0" borderId="65" xfId="2" applyFont="1" applyBorder="1" applyAlignment="1">
      <alignment vertical="center" shrinkToFit="1"/>
    </xf>
    <xf numFmtId="181" fontId="28" fillId="0" borderId="76" xfId="2" applyNumberFormat="1" applyFont="1" applyBorder="1" applyAlignment="1">
      <alignment vertical="center" shrinkToFit="1"/>
    </xf>
    <xf numFmtId="181" fontId="28" fillId="0" borderId="77" xfId="2" applyNumberFormat="1" applyFont="1" applyBorder="1" applyAlignment="1">
      <alignment vertical="center" shrinkToFit="1"/>
    </xf>
    <xf numFmtId="181" fontId="20" fillId="0" borderId="77" xfId="2" applyNumberFormat="1" applyFont="1" applyBorder="1" applyAlignment="1">
      <alignment horizontal="center" vertical="center" shrinkToFit="1"/>
    </xf>
    <xf numFmtId="181" fontId="28" fillId="0" borderId="78" xfId="2" applyNumberFormat="1" applyFont="1" applyBorder="1" applyAlignment="1">
      <alignment vertical="center" shrinkToFit="1"/>
    </xf>
    <xf numFmtId="181" fontId="28" fillId="5" borderId="68" xfId="2" applyNumberFormat="1" applyFont="1" applyFill="1" applyBorder="1" applyAlignment="1">
      <alignment vertical="center" shrinkToFit="1"/>
    </xf>
    <xf numFmtId="181" fontId="29" fillId="0" borderId="76" xfId="2" applyNumberFormat="1" applyFont="1" applyBorder="1" applyAlignment="1" applyProtection="1">
      <alignment vertical="center" shrinkToFit="1"/>
      <protection locked="0"/>
    </xf>
    <xf numFmtId="181" fontId="29" fillId="0" borderId="79" xfId="2" applyNumberFormat="1" applyFont="1" applyBorder="1" applyAlignment="1" applyProtection="1">
      <alignment vertical="center" shrinkToFit="1"/>
      <protection locked="0"/>
    </xf>
    <xf numFmtId="181" fontId="20" fillId="0" borderId="77" xfId="2" applyNumberFormat="1" applyFont="1" applyBorder="1" applyAlignment="1" applyProtection="1">
      <alignment horizontal="center" vertical="center" shrinkToFit="1"/>
      <protection locked="0"/>
    </xf>
    <xf numFmtId="181" fontId="29" fillId="0" borderId="17" xfId="2" applyNumberFormat="1" applyFont="1" applyBorder="1" applyAlignment="1" applyProtection="1">
      <alignment vertical="center" shrinkToFit="1"/>
      <protection locked="0"/>
    </xf>
    <xf numFmtId="0" fontId="18" fillId="0" borderId="69" xfId="2" applyFont="1" applyBorder="1" applyAlignment="1">
      <alignment vertical="center" shrinkToFit="1"/>
    </xf>
    <xf numFmtId="0" fontId="18" fillId="0" borderId="80" xfId="2" applyFont="1" applyBorder="1" applyAlignment="1">
      <alignment vertical="center" shrinkToFit="1"/>
    </xf>
    <xf numFmtId="9" fontId="18" fillId="0" borderId="80" xfId="2" applyNumberFormat="1" applyFont="1" applyBorder="1" applyAlignment="1">
      <alignment vertical="center" shrinkToFit="1"/>
    </xf>
    <xf numFmtId="183" fontId="20" fillId="0" borderId="71" xfId="2" applyNumberFormat="1" applyFont="1" applyBorder="1" applyAlignment="1">
      <alignment horizontal="center" vertical="center" shrinkToFit="1"/>
    </xf>
    <xf numFmtId="183" fontId="20" fillId="0" borderId="72" xfId="2" applyNumberFormat="1" applyFont="1" applyBorder="1" applyAlignment="1">
      <alignment horizontal="center" vertical="center" shrinkToFit="1"/>
    </xf>
    <xf numFmtId="183" fontId="20" fillId="0" borderId="73" xfId="2" applyNumberFormat="1" applyFont="1" applyBorder="1" applyAlignment="1">
      <alignment horizontal="center" vertical="center" shrinkToFit="1"/>
    </xf>
    <xf numFmtId="183" fontId="25" fillId="0" borderId="71" xfId="2" applyNumberFormat="1" applyFont="1" applyBorder="1" applyAlignment="1" applyProtection="1">
      <alignment horizontal="center" vertical="center" shrinkToFit="1"/>
      <protection locked="0"/>
    </xf>
    <xf numFmtId="183" fontId="25" fillId="0" borderId="74" xfId="2" applyNumberFormat="1" applyFont="1" applyBorder="1" applyAlignment="1" applyProtection="1">
      <alignment horizontal="center" vertical="center" shrinkToFit="1"/>
      <protection locked="0"/>
    </xf>
    <xf numFmtId="183" fontId="25" fillId="0" borderId="72" xfId="2" applyNumberFormat="1" applyFont="1" applyBorder="1" applyAlignment="1" applyProtection="1">
      <alignment horizontal="center" vertical="center" shrinkToFit="1"/>
      <protection locked="0"/>
    </xf>
    <xf numFmtId="183" fontId="25" fillId="0" borderId="14" xfId="2" applyNumberFormat="1" applyFont="1" applyBorder="1" applyAlignment="1" applyProtection="1">
      <alignment horizontal="center" vertical="center" shrinkToFit="1"/>
      <protection locked="0"/>
    </xf>
    <xf numFmtId="0" fontId="20" fillId="0" borderId="41" xfId="2" applyFont="1" applyBorder="1" applyAlignment="1">
      <alignment horizontal="center" vertical="center" shrinkToFit="1"/>
    </xf>
    <xf numFmtId="183" fontId="20" fillId="0" borderId="43" xfId="2" applyNumberFormat="1" applyFont="1" applyBorder="1" applyAlignment="1">
      <alignment horizontal="center" vertical="center" shrinkToFit="1"/>
    </xf>
    <xf numFmtId="183" fontId="20" fillId="0" borderId="34" xfId="2" applyNumberFormat="1" applyFont="1" applyBorder="1" applyAlignment="1">
      <alignment horizontal="center" vertical="center" shrinkToFit="1"/>
    </xf>
    <xf numFmtId="183" fontId="20" fillId="0" borderId="44" xfId="2" applyNumberFormat="1" applyFont="1" applyBorder="1" applyAlignment="1">
      <alignment horizontal="center" vertical="center" shrinkToFit="1"/>
    </xf>
    <xf numFmtId="183" fontId="25" fillId="0" borderId="43" xfId="2" applyNumberFormat="1" applyFont="1" applyBorder="1" applyAlignment="1" applyProtection="1">
      <alignment horizontal="center" vertical="center" shrinkToFit="1"/>
      <protection locked="0"/>
    </xf>
    <xf numFmtId="183" fontId="25" fillId="0" borderId="36" xfId="2" applyNumberFormat="1" applyFont="1" applyBorder="1" applyAlignment="1" applyProtection="1">
      <alignment horizontal="center" vertical="center" shrinkToFit="1"/>
      <protection locked="0"/>
    </xf>
    <xf numFmtId="183" fontId="25" fillId="0" borderId="34" xfId="2" applyNumberFormat="1" applyFont="1" applyBorder="1" applyAlignment="1" applyProtection="1">
      <alignment horizontal="center" vertical="center" shrinkToFit="1"/>
      <protection locked="0"/>
    </xf>
    <xf numFmtId="183" fontId="25" fillId="0" borderId="48" xfId="2" applyNumberFormat="1" applyFont="1" applyBorder="1" applyAlignment="1" applyProtection="1">
      <alignment horizontal="center" vertical="center" shrinkToFit="1"/>
      <protection locked="0"/>
    </xf>
    <xf numFmtId="0" fontId="20" fillId="0" borderId="35" xfId="2" applyFont="1" applyBorder="1" applyAlignment="1">
      <alignment horizontal="center" vertical="center" shrinkToFit="1"/>
    </xf>
    <xf numFmtId="183" fontId="20" fillId="0" borderId="45" xfId="2" applyNumberFormat="1" applyFont="1" applyBorder="1" applyAlignment="1">
      <alignment horizontal="center" vertical="center" shrinkToFit="1"/>
    </xf>
    <xf numFmtId="183" fontId="20" fillId="0" borderId="46" xfId="2" applyNumberFormat="1" applyFont="1" applyBorder="1" applyAlignment="1">
      <alignment horizontal="center" vertical="center" shrinkToFit="1"/>
    </xf>
    <xf numFmtId="183" fontId="20" fillId="0" borderId="47" xfId="2" applyNumberFormat="1" applyFont="1" applyBorder="1" applyAlignment="1">
      <alignment horizontal="center" vertical="center" shrinkToFit="1"/>
    </xf>
    <xf numFmtId="183" fontId="25" fillId="0" borderId="45" xfId="2" applyNumberFormat="1" applyFont="1" applyBorder="1" applyAlignment="1" applyProtection="1">
      <alignment horizontal="center" vertical="center" shrinkToFit="1"/>
      <protection locked="0"/>
    </xf>
    <xf numFmtId="183" fontId="25" fillId="0" borderId="82" xfId="2" applyNumberFormat="1" applyFont="1" applyBorder="1" applyAlignment="1" applyProtection="1">
      <alignment horizontal="center" vertical="center" shrinkToFit="1"/>
      <protection locked="0"/>
    </xf>
    <xf numFmtId="183" fontId="25" fillId="0" borderId="46" xfId="2" applyNumberFormat="1" applyFont="1" applyBorder="1" applyAlignment="1" applyProtection="1">
      <alignment horizontal="center" vertical="center" shrinkToFit="1"/>
      <protection locked="0"/>
    </xf>
    <xf numFmtId="183" fontId="25" fillId="0" borderId="70" xfId="2" applyNumberFormat="1" applyFont="1" applyBorder="1" applyAlignment="1" applyProtection="1">
      <alignment horizontal="center" vertical="center" shrinkToFit="1"/>
      <protection locked="0"/>
    </xf>
    <xf numFmtId="0" fontId="20" fillId="0" borderId="46" xfId="2" applyFont="1" applyBorder="1" applyAlignment="1">
      <alignment horizontal="center" vertical="center" shrinkToFit="1"/>
    </xf>
    <xf numFmtId="0" fontId="6" fillId="0" borderId="17" xfId="2" applyFont="1" applyBorder="1" applyAlignment="1">
      <alignment horizontal="center" vertical="center" shrinkToFit="1"/>
    </xf>
    <xf numFmtId="0" fontId="27" fillId="0" borderId="72" xfId="2" applyFont="1" applyBorder="1" applyAlignment="1">
      <alignment horizontal="center" vertical="center" shrinkToFit="1"/>
    </xf>
    <xf numFmtId="0" fontId="27" fillId="0" borderId="73" xfId="2" applyFont="1" applyBorder="1" applyAlignment="1">
      <alignment horizontal="center" vertical="center" shrinkToFit="1"/>
    </xf>
    <xf numFmtId="0" fontId="31" fillId="0" borderId="41" xfId="2" applyFont="1" applyBorder="1" applyAlignment="1" applyProtection="1">
      <alignment horizontal="center" vertical="center" shrinkToFit="1"/>
      <protection locked="0"/>
    </xf>
    <xf numFmtId="0" fontId="31" fillId="0" borderId="14" xfId="2" applyFont="1" applyBorder="1" applyAlignment="1" applyProtection="1">
      <alignment horizontal="center" vertical="center" shrinkToFit="1"/>
      <protection locked="0"/>
    </xf>
    <xf numFmtId="9" fontId="6" fillId="0" borderId="0" xfId="3" applyFont="1" applyBorder="1" applyAlignment="1">
      <alignment horizontal="left" vertical="center" shrinkToFit="1"/>
    </xf>
    <xf numFmtId="0" fontId="27" fillId="0" borderId="36" xfId="2" applyFont="1" applyBorder="1" applyAlignment="1">
      <alignment vertical="center" shrinkToFit="1"/>
    </xf>
    <xf numFmtId="0" fontId="27" fillId="0" borderId="28" xfId="2" applyFont="1" applyBorder="1" applyAlignment="1">
      <alignment horizontal="center" vertical="center" shrinkToFit="1"/>
    </xf>
    <xf numFmtId="0" fontId="31" fillId="0" borderId="8" xfId="2" applyFont="1" applyBorder="1" applyAlignment="1" applyProtection="1">
      <alignment vertical="center" shrinkToFit="1"/>
      <protection locked="0"/>
    </xf>
    <xf numFmtId="0" fontId="31" fillId="0" borderId="28" xfId="2" applyFont="1" applyBorder="1" applyAlignment="1" applyProtection="1">
      <alignment horizontal="center" vertical="center" shrinkToFit="1"/>
      <protection locked="0"/>
    </xf>
    <xf numFmtId="184" fontId="33" fillId="0" borderId="63" xfId="2" applyNumberFormat="1" applyFont="1" applyBorder="1" applyAlignment="1">
      <alignment horizontal="center" vertical="center" shrinkToFit="1"/>
    </xf>
    <xf numFmtId="0" fontId="33" fillId="0" borderId="17" xfId="2" applyFont="1" applyBorder="1" applyAlignment="1">
      <alignment horizontal="center" vertical="center" shrinkToFit="1"/>
    </xf>
    <xf numFmtId="0" fontId="21" fillId="0" borderId="0" xfId="2" applyFont="1" applyAlignment="1">
      <alignment vertical="center" shrinkToFit="1"/>
    </xf>
    <xf numFmtId="0" fontId="18" fillId="0" borderId="0" xfId="2" applyFont="1" applyAlignment="1" applyProtection="1">
      <alignment vertical="center" shrinkToFit="1"/>
      <protection locked="0"/>
    </xf>
    <xf numFmtId="0" fontId="21" fillId="0" borderId="0" xfId="2" applyFont="1" applyAlignment="1" applyProtection="1">
      <alignment vertical="center" shrinkToFit="1"/>
      <protection locked="0"/>
    </xf>
    <xf numFmtId="0" fontId="21" fillId="0" borderId="0" xfId="2" applyFont="1" applyAlignment="1" applyProtection="1">
      <alignment horizontal="center" vertical="center" shrinkToFit="1"/>
      <protection locked="0"/>
    </xf>
    <xf numFmtId="0" fontId="37" fillId="0" borderId="0" xfId="2" applyFont="1" applyAlignment="1">
      <alignment horizontal="left" vertical="top" shrinkToFit="1"/>
    </xf>
    <xf numFmtId="3" fontId="38" fillId="0" borderId="0" xfId="2" applyNumberFormat="1" applyFont="1" applyAlignment="1">
      <alignment vertical="center" shrinkToFit="1"/>
    </xf>
    <xf numFmtId="0" fontId="18" fillId="4" borderId="0" xfId="2" applyFont="1" applyFill="1" applyAlignment="1">
      <alignment horizontal="center" vertical="center" shrinkToFit="1"/>
    </xf>
    <xf numFmtId="3" fontId="38" fillId="4" borderId="0" xfId="2" applyNumberFormat="1" applyFont="1" applyFill="1" applyAlignment="1">
      <alignment vertical="center" shrinkToFit="1"/>
    </xf>
    <xf numFmtId="0" fontId="39" fillId="0" borderId="0" xfId="2" applyFont="1" applyAlignment="1">
      <alignment horizontal="center" vertical="center" shrinkToFit="1"/>
    </xf>
    <xf numFmtId="3" fontId="40" fillId="0" borderId="0" xfId="2" applyNumberFormat="1" applyFont="1" applyAlignment="1">
      <alignment horizontal="center" vertical="center" shrinkToFit="1"/>
    </xf>
    <xf numFmtId="3" fontId="38" fillId="0" borderId="16" xfId="2" applyNumberFormat="1" applyFont="1" applyBorder="1" applyAlignment="1">
      <alignment vertical="center" shrinkToFit="1"/>
    </xf>
    <xf numFmtId="0" fontId="39" fillId="0" borderId="16" xfId="2" applyFont="1" applyBorder="1" applyAlignment="1">
      <alignment horizontal="center" vertical="center" shrinkToFit="1"/>
    </xf>
    <xf numFmtId="3" fontId="38" fillId="0" borderId="50" xfId="2" applyNumberFormat="1" applyFont="1" applyBorder="1" applyAlignment="1">
      <alignment vertical="center" shrinkToFit="1"/>
    </xf>
    <xf numFmtId="3" fontId="38" fillId="0" borderId="51" xfId="2" applyNumberFormat="1" applyFont="1" applyBorder="1" applyAlignment="1">
      <alignment vertical="center" shrinkToFit="1"/>
    </xf>
    <xf numFmtId="3" fontId="41" fillId="0" borderId="51" xfId="2" applyNumberFormat="1" applyFont="1" applyBorder="1" applyAlignment="1">
      <alignment vertical="center" shrinkToFit="1"/>
    </xf>
    <xf numFmtId="3" fontId="38" fillId="0" borderId="52" xfId="2" applyNumberFormat="1" applyFont="1" applyBorder="1" applyAlignment="1">
      <alignment vertical="center" shrinkToFit="1"/>
    </xf>
    <xf numFmtId="3" fontId="38" fillId="5" borderId="4" xfId="2" applyNumberFormat="1" applyFont="1" applyFill="1" applyBorder="1" applyAlignment="1">
      <alignment vertical="center" shrinkToFit="1"/>
    </xf>
    <xf numFmtId="3" fontId="38" fillId="0" borderId="53" xfId="2" applyNumberFormat="1" applyFont="1" applyBorder="1" applyAlignment="1">
      <alignment vertical="center" shrinkToFit="1"/>
    </xf>
    <xf numFmtId="3" fontId="38" fillId="0" borderId="54" xfId="2" applyNumberFormat="1" applyFont="1" applyBorder="1" applyAlignment="1">
      <alignment vertical="center" shrinkToFit="1"/>
    </xf>
    <xf numFmtId="3" fontId="38" fillId="0" borderId="43" xfId="2" applyNumberFormat="1" applyFont="1" applyBorder="1" applyAlignment="1">
      <alignment vertical="center" shrinkToFit="1"/>
    </xf>
    <xf numFmtId="3" fontId="38" fillId="0" borderId="34" xfId="2" applyNumberFormat="1" applyFont="1" applyBorder="1" applyAlignment="1">
      <alignment vertical="center" shrinkToFit="1"/>
    </xf>
    <xf numFmtId="3" fontId="41" fillId="0" borderId="34" xfId="2" applyNumberFormat="1" applyFont="1" applyBorder="1" applyAlignment="1">
      <alignment vertical="center" shrinkToFit="1"/>
    </xf>
    <xf numFmtId="3" fontId="38" fillId="0" borderId="44" xfId="2" applyNumberFormat="1" applyFont="1" applyBorder="1" applyAlignment="1">
      <alignment vertical="center" shrinkToFit="1"/>
    </xf>
    <xf numFmtId="3" fontId="38" fillId="5" borderId="57" xfId="2" applyNumberFormat="1" applyFont="1" applyFill="1" applyBorder="1" applyAlignment="1">
      <alignment vertical="center" shrinkToFit="1"/>
    </xf>
    <xf numFmtId="3" fontId="38" fillId="5" borderId="58" xfId="2" applyNumberFormat="1" applyFont="1" applyFill="1" applyBorder="1" applyAlignment="1">
      <alignment vertical="center" shrinkToFit="1"/>
    </xf>
    <xf numFmtId="3" fontId="38" fillId="0" borderId="36" xfId="2" applyNumberFormat="1" applyFont="1" applyBorder="1" applyAlignment="1">
      <alignment vertical="center" shrinkToFit="1"/>
    </xf>
    <xf numFmtId="3" fontId="38" fillId="0" borderId="48" xfId="2" applyNumberFormat="1" applyFont="1" applyBorder="1" applyAlignment="1">
      <alignment vertical="center" shrinkToFit="1"/>
    </xf>
    <xf numFmtId="3" fontId="42" fillId="5" borderId="57" xfId="2" applyNumberFormat="1" applyFont="1" applyFill="1" applyBorder="1" applyAlignment="1">
      <alignment vertical="center" shrinkToFit="1"/>
    </xf>
    <xf numFmtId="3" fontId="38" fillId="0" borderId="61" xfId="2" applyNumberFormat="1" applyFont="1" applyBorder="1" applyAlignment="1">
      <alignment vertical="center" shrinkToFit="1"/>
    </xf>
    <xf numFmtId="3" fontId="38" fillId="0" borderId="32" xfId="2" applyNumberFormat="1" applyFont="1" applyBorder="1" applyAlignment="1">
      <alignment vertical="center" shrinkToFit="1"/>
    </xf>
    <xf numFmtId="3" fontId="41" fillId="0" borderId="32" xfId="2" applyNumberFormat="1" applyFont="1" applyBorder="1" applyAlignment="1">
      <alignment vertical="center" shrinkToFit="1"/>
    </xf>
    <xf numFmtId="3" fontId="38" fillId="0" borderId="62" xfId="2" applyNumberFormat="1" applyFont="1" applyBorder="1" applyAlignment="1">
      <alignment vertical="center" shrinkToFit="1"/>
    </xf>
    <xf numFmtId="3" fontId="38" fillId="0" borderId="6" xfId="2" applyNumberFormat="1" applyFont="1" applyBorder="1" applyAlignment="1">
      <alignment vertical="center" shrinkToFit="1"/>
    </xf>
    <xf numFmtId="3" fontId="43" fillId="0" borderId="32" xfId="2" applyNumberFormat="1" applyFont="1" applyBorder="1" applyAlignment="1">
      <alignment vertical="center" shrinkToFit="1"/>
    </xf>
    <xf numFmtId="3" fontId="38" fillId="0" borderId="63" xfId="2" applyNumberFormat="1" applyFont="1" applyBorder="1" applyAlignment="1">
      <alignment vertical="center" shrinkToFit="1"/>
    </xf>
    <xf numFmtId="3" fontId="42" fillId="5" borderId="58" xfId="2" applyNumberFormat="1" applyFont="1" applyFill="1" applyBorder="1" applyAlignment="1">
      <alignment vertical="center" shrinkToFit="1"/>
    </xf>
    <xf numFmtId="0" fontId="38" fillId="0" borderId="38" xfId="2" applyFont="1" applyBorder="1" applyAlignment="1">
      <alignment horizontal="center" vertical="center" shrinkToFit="1"/>
    </xf>
    <xf numFmtId="0" fontId="38" fillId="0" borderId="38" xfId="2" applyFont="1" applyBorder="1" applyAlignment="1">
      <alignment horizontal="left" vertical="center" shrinkToFit="1"/>
    </xf>
    <xf numFmtId="3" fontId="41" fillId="0" borderId="67" xfId="2" applyNumberFormat="1" applyFont="1" applyBorder="1" applyAlignment="1">
      <alignment vertical="center" shrinkToFit="1"/>
    </xf>
    <xf numFmtId="182" fontId="44" fillId="0" borderId="71" xfId="2" applyNumberFormat="1" applyFont="1" applyBorder="1" applyAlignment="1">
      <alignment vertical="center" shrinkToFit="1"/>
    </xf>
    <xf numFmtId="182" fontId="44" fillId="0" borderId="72" xfId="2" applyNumberFormat="1" applyFont="1" applyBorder="1" applyAlignment="1">
      <alignment vertical="center" shrinkToFit="1"/>
    </xf>
    <xf numFmtId="182" fontId="41" fillId="0" borderId="72" xfId="2" applyNumberFormat="1" applyFont="1" applyBorder="1" applyAlignment="1">
      <alignment horizontal="center" vertical="center" shrinkToFit="1"/>
    </xf>
    <xf numFmtId="182" fontId="44" fillId="0" borderId="73" xfId="2" applyNumberFormat="1" applyFont="1" applyBorder="1" applyAlignment="1">
      <alignment vertical="center" shrinkToFit="1"/>
    </xf>
    <xf numFmtId="182" fontId="44" fillId="5" borderId="19" xfId="2" applyNumberFormat="1" applyFont="1" applyFill="1" applyBorder="1" applyAlignment="1">
      <alignment vertical="center" shrinkToFit="1"/>
    </xf>
    <xf numFmtId="182" fontId="44" fillId="0" borderId="74" xfId="2" applyNumberFormat="1" applyFont="1" applyBorder="1" applyAlignment="1">
      <alignment vertical="center" shrinkToFit="1"/>
    </xf>
    <xf numFmtId="182" fontId="44" fillId="0" borderId="14" xfId="2" applyNumberFormat="1" applyFont="1" applyBorder="1" applyAlignment="1">
      <alignment vertical="center" shrinkToFit="1"/>
    </xf>
    <xf numFmtId="181" fontId="45" fillId="0" borderId="76" xfId="2" applyNumberFormat="1" applyFont="1" applyBorder="1" applyAlignment="1">
      <alignment vertical="center" shrinkToFit="1"/>
    </xf>
    <xf numFmtId="181" fontId="45" fillId="0" borderId="77" xfId="2" applyNumberFormat="1" applyFont="1" applyBorder="1" applyAlignment="1">
      <alignment vertical="center" shrinkToFit="1"/>
    </xf>
    <xf numFmtId="181" fontId="41" fillId="0" borderId="77" xfId="2" applyNumberFormat="1" applyFont="1" applyBorder="1" applyAlignment="1">
      <alignment horizontal="center" vertical="center" shrinkToFit="1"/>
    </xf>
    <xf numFmtId="181" fontId="45" fillId="0" borderId="78" xfId="2" applyNumberFormat="1" applyFont="1" applyBorder="1" applyAlignment="1">
      <alignment vertical="center" shrinkToFit="1"/>
    </xf>
    <xf numFmtId="181" fontId="45" fillId="5" borderId="68" xfId="2" applyNumberFormat="1" applyFont="1" applyFill="1" applyBorder="1" applyAlignment="1">
      <alignment vertical="center" shrinkToFit="1"/>
    </xf>
    <xf numFmtId="181" fontId="46" fillId="0" borderId="76" xfId="2" applyNumberFormat="1" applyFont="1" applyBorder="1" applyAlignment="1">
      <alignment vertical="center" shrinkToFit="1"/>
    </xf>
    <xf numFmtId="181" fontId="46" fillId="0" borderId="79" xfId="2" applyNumberFormat="1" applyFont="1" applyBorder="1" applyAlignment="1">
      <alignment vertical="center" shrinkToFit="1"/>
    </xf>
    <xf numFmtId="181" fontId="46" fillId="0" borderId="17" xfId="2" applyNumberFormat="1" applyFont="1" applyBorder="1" applyAlignment="1">
      <alignment vertical="center" shrinkToFit="1"/>
    </xf>
    <xf numFmtId="183" fontId="38" fillId="0" borderId="71" xfId="2" applyNumberFormat="1" applyFont="1" applyBorder="1" applyAlignment="1">
      <alignment horizontal="center" vertical="center" shrinkToFit="1"/>
    </xf>
    <xf numFmtId="183" fontId="38" fillId="0" borderId="72" xfId="2" applyNumberFormat="1" applyFont="1" applyBorder="1" applyAlignment="1">
      <alignment horizontal="center" vertical="center" shrinkToFit="1"/>
    </xf>
    <xf numFmtId="183" fontId="41" fillId="0" borderId="72" xfId="2" applyNumberFormat="1" applyFont="1" applyBorder="1" applyAlignment="1">
      <alignment horizontal="center" vertical="center" shrinkToFit="1"/>
    </xf>
    <xf numFmtId="183" fontId="38" fillId="0" borderId="73" xfId="2" applyNumberFormat="1" applyFont="1" applyBorder="1" applyAlignment="1">
      <alignment horizontal="center" vertical="center" shrinkToFit="1"/>
    </xf>
    <xf numFmtId="183" fontId="42" fillId="0" borderId="71" xfId="2" applyNumberFormat="1" applyFont="1" applyBorder="1" applyAlignment="1">
      <alignment horizontal="center" vertical="center" shrinkToFit="1"/>
    </xf>
    <xf numFmtId="183" fontId="42" fillId="0" borderId="74" xfId="2" applyNumberFormat="1" applyFont="1" applyBorder="1" applyAlignment="1">
      <alignment horizontal="center" vertical="center" shrinkToFit="1"/>
    </xf>
    <xf numFmtId="183" fontId="43" fillId="0" borderId="72" xfId="2" applyNumberFormat="1" applyFont="1" applyBorder="1" applyAlignment="1">
      <alignment horizontal="center" vertical="center" shrinkToFit="1"/>
    </xf>
    <xf numFmtId="183" fontId="42" fillId="0" borderId="14" xfId="2" applyNumberFormat="1" applyFont="1" applyBorder="1" applyAlignment="1">
      <alignment horizontal="center" vertical="center" shrinkToFit="1"/>
    </xf>
    <xf numFmtId="0" fontId="38" fillId="0" borderId="41" xfId="2" applyFont="1" applyBorder="1" applyAlignment="1">
      <alignment horizontal="center" vertical="center" shrinkToFit="1"/>
    </xf>
    <xf numFmtId="183" fontId="38" fillId="0" borderId="43" xfId="2" applyNumberFormat="1" applyFont="1" applyBorder="1" applyAlignment="1">
      <alignment horizontal="center" vertical="center" shrinkToFit="1"/>
    </xf>
    <xf numFmtId="183" fontId="38" fillId="0" borderId="34" xfId="2" applyNumberFormat="1" applyFont="1" applyBorder="1" applyAlignment="1">
      <alignment horizontal="center" vertical="center" shrinkToFit="1"/>
    </xf>
    <xf numFmtId="183" fontId="41" fillId="0" borderId="34" xfId="2" applyNumberFormat="1" applyFont="1" applyBorder="1" applyAlignment="1">
      <alignment horizontal="center" vertical="center" shrinkToFit="1"/>
    </xf>
    <xf numFmtId="183" fontId="38" fillId="0" borderId="44" xfId="2" applyNumberFormat="1" applyFont="1" applyBorder="1" applyAlignment="1">
      <alignment horizontal="center" vertical="center" shrinkToFit="1"/>
    </xf>
    <xf numFmtId="183" fontId="42" fillId="0" borderId="43" xfId="2" applyNumberFormat="1" applyFont="1" applyBorder="1" applyAlignment="1">
      <alignment horizontal="center" vertical="center" shrinkToFit="1"/>
    </xf>
    <xf numFmtId="183" fontId="42" fillId="0" borderId="36" xfId="2" applyNumberFormat="1" applyFont="1" applyBorder="1" applyAlignment="1">
      <alignment horizontal="center" vertical="center" shrinkToFit="1"/>
    </xf>
    <xf numFmtId="183" fontId="43" fillId="0" borderId="34" xfId="2" applyNumberFormat="1" applyFont="1" applyBorder="1" applyAlignment="1">
      <alignment horizontal="center" vertical="center" shrinkToFit="1"/>
    </xf>
    <xf numFmtId="183" fontId="42" fillId="0" borderId="48" xfId="2" applyNumberFormat="1" applyFont="1" applyBorder="1" applyAlignment="1">
      <alignment horizontal="center" vertical="center" shrinkToFit="1"/>
    </xf>
    <xf numFmtId="0" fontId="38" fillId="0" borderId="35" xfId="2" applyFont="1" applyBorder="1" applyAlignment="1">
      <alignment horizontal="center" vertical="center" shrinkToFit="1"/>
    </xf>
    <xf numFmtId="183" fontId="38" fillId="0" borderId="45" xfId="2" applyNumberFormat="1" applyFont="1" applyBorder="1" applyAlignment="1">
      <alignment horizontal="center" vertical="center" shrinkToFit="1"/>
    </xf>
    <xf numFmtId="183" fontId="38" fillId="0" borderId="46" xfId="2" applyNumberFormat="1" applyFont="1" applyBorder="1" applyAlignment="1">
      <alignment horizontal="center" vertical="center" shrinkToFit="1"/>
    </xf>
    <xf numFmtId="183" fontId="41" fillId="0" borderId="46" xfId="2" applyNumberFormat="1" applyFont="1" applyBorder="1" applyAlignment="1">
      <alignment horizontal="center" vertical="center" shrinkToFit="1"/>
    </xf>
    <xf numFmtId="183" fontId="38" fillId="0" borderId="47" xfId="2" applyNumberFormat="1" applyFont="1" applyBorder="1" applyAlignment="1">
      <alignment horizontal="center" vertical="center" shrinkToFit="1"/>
    </xf>
    <xf numFmtId="183" fontId="42" fillId="0" borderId="45" xfId="2" applyNumberFormat="1" applyFont="1" applyBorder="1" applyAlignment="1">
      <alignment horizontal="center" vertical="center" shrinkToFit="1"/>
    </xf>
    <xf numFmtId="183" fontId="42" fillId="0" borderId="82" xfId="2" applyNumberFormat="1" applyFont="1" applyBorder="1" applyAlignment="1">
      <alignment horizontal="center" vertical="center" shrinkToFit="1"/>
    </xf>
    <xf numFmtId="183" fontId="43" fillId="0" borderId="46" xfId="2" applyNumberFormat="1" applyFont="1" applyBorder="1" applyAlignment="1">
      <alignment horizontal="center" vertical="center" shrinkToFit="1"/>
    </xf>
    <xf numFmtId="183" fontId="42" fillId="0" borderId="70" xfId="2" applyNumberFormat="1" applyFont="1" applyBorder="1" applyAlignment="1">
      <alignment horizontal="center" vertical="center" shrinkToFit="1"/>
    </xf>
    <xf numFmtId="0" fontId="38" fillId="0" borderId="46" xfId="2" applyFont="1" applyBorder="1" applyAlignment="1">
      <alignment horizontal="center" vertical="center" shrinkToFit="1"/>
    </xf>
    <xf numFmtId="0" fontId="4" fillId="0" borderId="72" xfId="2" applyFont="1" applyBorder="1" applyAlignment="1">
      <alignment horizontal="center" vertical="center" shrinkToFit="1"/>
    </xf>
    <xf numFmtId="0" fontId="17" fillId="0" borderId="73" xfId="2" applyBorder="1" applyAlignment="1">
      <alignment horizontal="center" vertical="center" shrinkToFit="1"/>
    </xf>
    <xf numFmtId="0" fontId="50" fillId="0" borderId="41" xfId="2" applyFont="1" applyBorder="1" applyAlignment="1">
      <alignment horizontal="center" vertical="center" shrinkToFit="1"/>
    </xf>
    <xf numFmtId="0" fontId="49" fillId="0" borderId="14" xfId="2" applyFont="1" applyBorder="1" applyAlignment="1">
      <alignment horizontal="center" vertical="center" shrinkToFit="1"/>
    </xf>
    <xf numFmtId="0" fontId="17" fillId="0" borderId="36" xfId="2" applyBorder="1" applyAlignment="1">
      <alignment vertical="center" shrinkToFit="1"/>
    </xf>
    <xf numFmtId="0" fontId="17" fillId="0" borderId="28" xfId="2" applyBorder="1" applyAlignment="1">
      <alignment horizontal="center" vertical="center" shrinkToFit="1"/>
    </xf>
    <xf numFmtId="0" fontId="49" fillId="0" borderId="8" xfId="2" applyFont="1" applyBorder="1" applyAlignment="1">
      <alignment vertical="center" shrinkToFit="1"/>
    </xf>
    <xf numFmtId="0" fontId="49" fillId="0" borderId="28" xfId="2" applyFont="1" applyBorder="1" applyAlignment="1">
      <alignment horizontal="center" vertical="center" shrinkToFit="1"/>
    </xf>
    <xf numFmtId="184" fontId="6" fillId="0" borderId="63" xfId="2" applyNumberFormat="1" applyFont="1" applyBorder="1" applyAlignment="1">
      <alignment horizontal="center" vertical="center" shrinkToFit="1"/>
    </xf>
    <xf numFmtId="0" fontId="55" fillId="0" borderId="0" xfId="2" applyFont="1" applyAlignment="1">
      <alignment horizontal="left" vertical="top" shrinkToFit="1"/>
    </xf>
    <xf numFmtId="38" fontId="2" fillId="0" borderId="0" xfId="5" applyNumberFormat="1" applyFont="1">
      <alignment vertical="center"/>
    </xf>
    <xf numFmtId="38" fontId="2" fillId="0" borderId="0" xfId="6" applyFont="1" applyBorder="1">
      <alignment vertical="center"/>
    </xf>
    <xf numFmtId="10" fontId="2" fillId="0" borderId="0" xfId="5" applyNumberFormat="1" applyFont="1">
      <alignment vertical="center"/>
    </xf>
    <xf numFmtId="186" fontId="44" fillId="0" borderId="0" xfId="5" applyNumberFormat="1" applyFont="1" applyAlignment="1">
      <alignment horizontal="left" vertical="center"/>
    </xf>
    <xf numFmtId="38" fontId="10" fillId="2" borderId="86" xfId="5" applyNumberFormat="1" applyFont="1" applyFill="1" applyBorder="1">
      <alignment vertical="center"/>
    </xf>
    <xf numFmtId="38" fontId="10" fillId="2" borderId="41" xfId="5" applyNumberFormat="1" applyFont="1" applyFill="1" applyBorder="1">
      <alignment vertical="center"/>
    </xf>
    <xf numFmtId="38" fontId="10" fillId="2" borderId="60" xfId="5" applyNumberFormat="1" applyFont="1" applyFill="1" applyBorder="1">
      <alignment vertical="center"/>
    </xf>
    <xf numFmtId="38" fontId="8" fillId="2" borderId="40" xfId="7" applyNumberFormat="1" applyFont="1" applyFill="1" applyBorder="1">
      <alignment vertical="center"/>
    </xf>
    <xf numFmtId="38" fontId="8" fillId="2" borderId="42" xfId="7" applyNumberFormat="1" applyFont="1" applyFill="1" applyBorder="1">
      <alignment vertical="center"/>
    </xf>
    <xf numFmtId="38" fontId="7" fillId="2" borderId="87" xfId="7" applyNumberFormat="1" applyFont="1" applyFill="1" applyBorder="1">
      <alignment vertical="center"/>
    </xf>
    <xf numFmtId="38" fontId="8" fillId="2" borderId="41" xfId="5" applyNumberFormat="1" applyFont="1" applyFill="1" applyBorder="1">
      <alignment vertical="center"/>
    </xf>
    <xf numFmtId="38" fontId="8" fillId="2" borderId="42" xfId="5" applyNumberFormat="1" applyFont="1" applyFill="1" applyBorder="1">
      <alignment vertical="center"/>
    </xf>
    <xf numFmtId="38" fontId="39" fillId="2" borderId="59" xfId="5" applyNumberFormat="1" applyFont="1" applyFill="1" applyBorder="1" applyAlignment="1">
      <alignment horizontal="center" vertical="center" justifyLastLine="1"/>
    </xf>
    <xf numFmtId="38" fontId="8" fillId="7" borderId="43" xfId="7" applyNumberFormat="1" applyFont="1" applyFill="1" applyBorder="1">
      <alignment vertical="center"/>
    </xf>
    <xf numFmtId="38" fontId="8" fillId="7" borderId="67" xfId="7" applyNumberFormat="1" applyFont="1" applyFill="1" applyBorder="1">
      <alignment vertical="center"/>
    </xf>
    <xf numFmtId="38" fontId="8" fillId="7" borderId="43" xfId="5" applyNumberFormat="1" applyFont="1" applyFill="1" applyBorder="1">
      <alignment vertical="center"/>
    </xf>
    <xf numFmtId="38" fontId="59" fillId="7" borderId="34" xfId="5" applyNumberFormat="1" applyFont="1" applyFill="1" applyBorder="1">
      <alignment vertical="center"/>
    </xf>
    <xf numFmtId="38" fontId="8" fillId="7" borderId="34" xfId="5" applyNumberFormat="1" applyFont="1" applyFill="1" applyBorder="1">
      <alignment vertical="center"/>
    </xf>
    <xf numFmtId="38" fontId="8" fillId="7" borderId="44" xfId="5" applyNumberFormat="1" applyFont="1" applyFill="1" applyBorder="1">
      <alignment vertical="center"/>
    </xf>
    <xf numFmtId="38" fontId="39" fillId="7" borderId="37" xfId="7" applyNumberFormat="1" applyFont="1" applyFill="1" applyBorder="1" applyAlignment="1">
      <alignment horizontal="center" vertical="center" justifyLastLine="1"/>
    </xf>
    <xf numFmtId="38" fontId="7" fillId="0" borderId="43" xfId="7" applyNumberFormat="1" applyFont="1" applyBorder="1">
      <alignment vertical="center"/>
    </xf>
    <xf numFmtId="38" fontId="7" fillId="0" borderId="37" xfId="7" applyNumberFormat="1" applyFont="1" applyBorder="1">
      <alignment vertical="center"/>
    </xf>
    <xf numFmtId="187" fontId="7" fillId="0" borderId="37" xfId="7" applyNumberFormat="1" applyFont="1" applyBorder="1" applyAlignment="1">
      <alignment horizontal="center" vertical="center"/>
    </xf>
    <xf numFmtId="0" fontId="60" fillId="0" borderId="37" xfId="7" applyFont="1" applyBorder="1">
      <alignment vertical="center"/>
    </xf>
    <xf numFmtId="38" fontId="7" fillId="0" borderId="38" xfId="7" applyNumberFormat="1" applyFont="1" applyBorder="1">
      <alignment vertical="center"/>
    </xf>
    <xf numFmtId="38" fontId="7" fillId="0" borderId="36" xfId="7" applyNumberFormat="1" applyFont="1" applyBorder="1">
      <alignment vertical="center"/>
    </xf>
    <xf numFmtId="187" fontId="7" fillId="0" borderId="37" xfId="7" applyNumberFormat="1" applyFont="1" applyBorder="1">
      <alignment vertical="center"/>
    </xf>
    <xf numFmtId="38" fontId="7" fillId="0" borderId="34" xfId="5" applyNumberFormat="1" applyFont="1" applyBorder="1">
      <alignment vertical="center"/>
    </xf>
    <xf numFmtId="38" fontId="7" fillId="0" borderId="44" xfId="5" applyNumberFormat="1" applyFont="1" applyBorder="1">
      <alignment vertical="center"/>
    </xf>
    <xf numFmtId="38" fontId="4" fillId="0" borderId="43" xfId="5" applyNumberFormat="1" applyFont="1" applyBorder="1">
      <alignment vertical="center"/>
    </xf>
    <xf numFmtId="38" fontId="4" fillId="0" borderId="48" xfId="5" applyNumberFormat="1" applyFont="1" applyBorder="1" applyAlignment="1">
      <alignment horizontal="distributed" vertical="center"/>
    </xf>
    <xf numFmtId="38" fontId="4" fillId="0" borderId="28" xfId="5" applyNumberFormat="1" applyFont="1" applyBorder="1" applyAlignment="1">
      <alignment horizontal="distributed" vertical="center"/>
    </xf>
    <xf numFmtId="38" fontId="8" fillId="7" borderId="34" xfId="7" applyNumberFormat="1" applyFont="1" applyFill="1" applyBorder="1">
      <alignment vertical="center"/>
    </xf>
    <xf numFmtId="38" fontId="7" fillId="0" borderId="6" xfId="7" applyNumberFormat="1" applyFont="1" applyBorder="1">
      <alignment vertical="center"/>
    </xf>
    <xf numFmtId="187" fontId="7" fillId="0" borderId="29" xfId="7" applyNumberFormat="1" applyFont="1" applyBorder="1" applyAlignment="1">
      <alignment horizontal="center" vertical="center"/>
    </xf>
    <xf numFmtId="38" fontId="7" fillId="0" borderId="7" xfId="7" applyNumberFormat="1" applyFont="1" applyBorder="1">
      <alignment vertical="center"/>
    </xf>
    <xf numFmtId="187" fontId="7" fillId="0" borderId="29" xfId="7" applyNumberFormat="1" applyFont="1" applyBorder="1">
      <alignment vertical="center"/>
    </xf>
    <xf numFmtId="38" fontId="7" fillId="0" borderId="34" xfId="7" applyNumberFormat="1" applyFont="1" applyBorder="1">
      <alignment vertical="center"/>
    </xf>
    <xf numFmtId="38" fontId="7" fillId="0" borderId="44" xfId="7" applyNumberFormat="1" applyFont="1" applyBorder="1" applyAlignment="1">
      <alignment horizontal="right" vertical="center"/>
    </xf>
    <xf numFmtId="38" fontId="4" fillId="0" borderId="35" xfId="7" applyNumberFormat="1" applyFont="1" applyBorder="1" applyAlignment="1">
      <alignment horizontal="distributed" vertical="center"/>
    </xf>
    <xf numFmtId="38" fontId="60" fillId="0" borderId="0" xfId="7" applyNumberFormat="1" applyFont="1" applyAlignment="1">
      <alignment horizontal="center" vertical="center"/>
    </xf>
    <xf numFmtId="38" fontId="60" fillId="0" borderId="18" xfId="7" applyNumberFormat="1" applyFont="1" applyBorder="1" applyAlignment="1">
      <alignment horizontal="center" vertical="center"/>
    </xf>
    <xf numFmtId="38" fontId="4" fillId="0" borderId="34" xfId="7" applyNumberFormat="1" applyFont="1" applyBorder="1" applyAlignment="1">
      <alignment horizontal="distributed" vertical="center"/>
    </xf>
    <xf numFmtId="38" fontId="4" fillId="0" borderId="38" xfId="5" applyNumberFormat="1" applyFont="1" applyBorder="1">
      <alignment vertical="center"/>
    </xf>
    <xf numFmtId="38" fontId="4" fillId="0" borderId="44" xfId="7" applyNumberFormat="1" applyFont="1" applyBorder="1" applyAlignment="1">
      <alignment horizontal="distributed" vertical="center"/>
    </xf>
    <xf numFmtId="38" fontId="7" fillId="0" borderId="67" xfId="7" applyNumberFormat="1" applyFont="1" applyBorder="1" applyAlignment="1">
      <alignment horizontal="center" vertical="center"/>
    </xf>
    <xf numFmtId="38" fontId="4" fillId="0" borderId="38" xfId="5" applyNumberFormat="1" applyFont="1" applyBorder="1" applyAlignment="1">
      <alignment horizontal="center" vertical="center"/>
    </xf>
    <xf numFmtId="38" fontId="61" fillId="8" borderId="34" xfId="7" applyNumberFormat="1" applyFont="1" applyFill="1" applyBorder="1">
      <alignment vertical="center"/>
    </xf>
    <xf numFmtId="38" fontId="4" fillId="0" borderId="43" xfId="5" applyNumberFormat="1" applyFont="1" applyBorder="1" applyAlignment="1">
      <alignment horizontal="center" vertical="center"/>
    </xf>
    <xf numFmtId="38" fontId="61" fillId="8" borderId="35" xfId="7" applyNumberFormat="1" applyFont="1" applyFill="1" applyBorder="1">
      <alignment vertical="center"/>
    </xf>
    <xf numFmtId="0" fontId="60" fillId="0" borderId="29" xfId="7" applyFont="1" applyBorder="1" applyAlignment="1">
      <alignment horizontal="right" vertical="center"/>
    </xf>
    <xf numFmtId="38" fontId="60" fillId="0" borderId="63" xfId="7" applyNumberFormat="1" applyFont="1" applyBorder="1">
      <alignment vertical="center"/>
    </xf>
    <xf numFmtId="0" fontId="4" fillId="0" borderId="58" xfId="5" applyFont="1" applyBorder="1" applyAlignment="1">
      <alignment horizontal="center" vertical="center"/>
    </xf>
    <xf numFmtId="38" fontId="61" fillId="8" borderId="77" xfId="7" applyNumberFormat="1" applyFont="1" applyFill="1" applyBorder="1">
      <alignment vertical="center"/>
    </xf>
    <xf numFmtId="38" fontId="60" fillId="0" borderId="80" xfId="7" applyNumberFormat="1" applyFont="1" applyBorder="1">
      <alignment vertical="center"/>
    </xf>
    <xf numFmtId="38" fontId="7" fillId="0" borderId="29" xfId="7" applyNumberFormat="1" applyFont="1" applyBorder="1">
      <alignment vertical="center"/>
    </xf>
    <xf numFmtId="0" fontId="4" fillId="0" borderId="127" xfId="5" applyFont="1" applyBorder="1" applyAlignment="1">
      <alignment horizontal="center" vertical="center"/>
    </xf>
    <xf numFmtId="38" fontId="4" fillId="0" borderId="61" xfId="5" applyNumberFormat="1" applyFont="1" applyBorder="1" applyAlignment="1">
      <alignment horizontal="center" vertical="center"/>
    </xf>
    <xf numFmtId="38" fontId="4" fillId="0" borderId="72" xfId="5" applyNumberFormat="1" applyFont="1" applyBorder="1" applyAlignment="1">
      <alignment horizontal="center" vertical="center"/>
    </xf>
    <xf numFmtId="38" fontId="4" fillId="0" borderId="14" xfId="5" applyNumberFormat="1" applyFont="1" applyBorder="1" applyAlignment="1">
      <alignment horizontal="center" vertical="center"/>
    </xf>
    <xf numFmtId="38" fontId="2" fillId="0" borderId="71" xfId="5" applyNumberFormat="1" applyFont="1" applyBorder="1" applyAlignment="1">
      <alignment horizontal="center" vertical="center" wrapText="1"/>
    </xf>
    <xf numFmtId="38" fontId="62" fillId="0" borderId="71" xfId="5" applyNumberFormat="1" applyFont="1" applyBorder="1" applyAlignment="1">
      <alignment horizontal="center" vertical="center"/>
    </xf>
    <xf numFmtId="38" fontId="62" fillId="0" borderId="72" xfId="5" applyNumberFormat="1" applyFont="1" applyBorder="1" applyAlignment="1">
      <alignment horizontal="center" vertical="center"/>
    </xf>
    <xf numFmtId="38" fontId="62" fillId="0" borderId="73" xfId="5" applyNumberFormat="1" applyFont="1" applyBorder="1" applyAlignment="1">
      <alignment horizontal="center" vertical="center"/>
    </xf>
    <xf numFmtId="38" fontId="4" fillId="0" borderId="33" xfId="5" applyNumberFormat="1" applyFont="1" applyBorder="1" applyAlignment="1">
      <alignment horizontal="center" vertical="center" wrapText="1"/>
    </xf>
    <xf numFmtId="38" fontId="2" fillId="0" borderId="18" xfId="5" applyNumberFormat="1" applyFont="1" applyBorder="1" applyAlignment="1">
      <alignment horizontal="center" vertical="center"/>
    </xf>
    <xf numFmtId="38" fontId="66" fillId="0" borderId="35" xfId="5" applyNumberFormat="1" applyFont="1" applyBorder="1" applyAlignment="1">
      <alignment horizontal="center" vertical="center"/>
    </xf>
    <xf numFmtId="38" fontId="66" fillId="0" borderId="65" xfId="5" applyNumberFormat="1" applyFont="1" applyBorder="1" applyAlignment="1">
      <alignment horizontal="center" vertical="center"/>
    </xf>
    <xf numFmtId="38" fontId="4" fillId="0" borderId="85" xfId="5" applyNumberFormat="1" applyFont="1" applyBorder="1" applyAlignment="1">
      <alignment horizontal="center" vertical="center" wrapText="1"/>
    </xf>
    <xf numFmtId="38" fontId="4" fillId="0" borderId="0" xfId="5" applyNumberFormat="1" applyFont="1" applyAlignment="1">
      <alignment horizontal="right" vertical="center"/>
    </xf>
    <xf numFmtId="38" fontId="62" fillId="0" borderId="0" xfId="5" applyNumberFormat="1" applyFont="1">
      <alignment vertical="center"/>
    </xf>
    <xf numFmtId="38" fontId="62" fillId="0" borderId="0" xfId="5" applyNumberFormat="1" applyFont="1" applyAlignment="1">
      <alignment horizontal="center" vertical="center"/>
    </xf>
    <xf numFmtId="9" fontId="62" fillId="0" borderId="0" xfId="10" applyFont="1" applyBorder="1" applyAlignment="1">
      <alignment horizontal="center" vertical="center"/>
    </xf>
    <xf numFmtId="38" fontId="66" fillId="0" borderId="60" xfId="5" applyNumberFormat="1" applyFont="1" applyBorder="1" applyAlignment="1">
      <alignment horizontal="distributed" vertical="center"/>
    </xf>
    <xf numFmtId="38" fontId="66" fillId="0" borderId="28" xfId="5" applyNumberFormat="1" applyFont="1" applyBorder="1" applyAlignment="1">
      <alignment horizontal="distributed" vertical="center"/>
    </xf>
    <xf numFmtId="38" fontId="4" fillId="0" borderId="63" xfId="5" applyNumberFormat="1" applyFont="1" applyBorder="1" applyAlignment="1">
      <alignment horizontal="center" vertical="center" shrinkToFit="1"/>
    </xf>
    <xf numFmtId="38" fontId="66" fillId="0" borderId="48" xfId="5" applyNumberFormat="1" applyFont="1" applyBorder="1" applyAlignment="1">
      <alignment horizontal="distributed" vertical="center"/>
    </xf>
    <xf numFmtId="38" fontId="70" fillId="0" borderId="0" xfId="5" applyNumberFormat="1" applyFont="1">
      <alignment vertical="center"/>
    </xf>
    <xf numFmtId="38" fontId="2" fillId="0" borderId="132" xfId="5" applyNumberFormat="1" applyFont="1" applyBorder="1">
      <alignment vertical="center"/>
    </xf>
    <xf numFmtId="38" fontId="10" fillId="0" borderId="0" xfId="8" applyNumberFormat="1" applyFont="1">
      <alignment vertical="center"/>
    </xf>
    <xf numFmtId="38" fontId="2" fillId="0" borderId="0" xfId="8" applyNumberFormat="1" applyFont="1">
      <alignment vertical="center"/>
    </xf>
    <xf numFmtId="187" fontId="2" fillId="0" borderId="0" xfId="8" applyNumberFormat="1" applyFont="1" applyAlignment="1">
      <alignment horizontal="center" vertical="center"/>
    </xf>
    <xf numFmtId="188" fontId="2" fillId="0" borderId="0" xfId="8" applyNumberFormat="1" applyFont="1">
      <alignment vertical="center"/>
    </xf>
    <xf numFmtId="187" fontId="2" fillId="0" borderId="0" xfId="8" applyNumberFormat="1" applyFont="1">
      <alignment vertical="center"/>
    </xf>
    <xf numFmtId="38" fontId="72" fillId="0" borderId="0" xfId="8" applyNumberFormat="1" applyFont="1">
      <alignment vertical="center"/>
    </xf>
    <xf numFmtId="38" fontId="50" fillId="0" borderId="0" xfId="8" applyNumberFormat="1" applyFont="1" applyAlignment="1">
      <alignment horizontal="center" vertical="center" justifyLastLine="1"/>
    </xf>
    <xf numFmtId="38" fontId="10" fillId="0" borderId="16" xfId="8" applyNumberFormat="1" applyFont="1" applyBorder="1">
      <alignment vertical="center"/>
    </xf>
    <xf numFmtId="38" fontId="2" fillId="0" borderId="16" xfId="8" applyNumberFormat="1" applyFont="1" applyBorder="1">
      <alignment vertical="center"/>
    </xf>
    <xf numFmtId="38" fontId="39" fillId="0" borderId="16" xfId="8" applyNumberFormat="1" applyFont="1" applyBorder="1" applyAlignment="1">
      <alignment horizontal="center" vertical="center" justifyLastLine="1"/>
    </xf>
    <xf numFmtId="38" fontId="8" fillId="2" borderId="41" xfId="7" applyNumberFormat="1" applyFont="1" applyFill="1" applyBorder="1">
      <alignment vertical="center"/>
    </xf>
    <xf numFmtId="0" fontId="7" fillId="0" borderId="37" xfId="7" applyFont="1" applyBorder="1">
      <alignment vertical="center"/>
    </xf>
    <xf numFmtId="38" fontId="60" fillId="0" borderId="34" xfId="5" applyNumberFormat="1" applyFont="1" applyBorder="1">
      <alignment vertical="center"/>
    </xf>
    <xf numFmtId="38" fontId="60" fillId="0" borderId="44" xfId="5" applyNumberFormat="1" applyFont="1" applyBorder="1">
      <alignment vertical="center"/>
    </xf>
    <xf numFmtId="38" fontId="7" fillId="0" borderId="0" xfId="6" applyFont="1">
      <alignment vertical="center"/>
    </xf>
    <xf numFmtId="38" fontId="60" fillId="0" borderId="44" xfId="6" applyFont="1" applyBorder="1" applyAlignment="1">
      <alignment vertical="center"/>
    </xf>
    <xf numFmtId="38" fontId="60" fillId="0" borderId="34" xfId="7" applyNumberFormat="1" applyFont="1" applyBorder="1">
      <alignment vertical="center"/>
    </xf>
    <xf numFmtId="38" fontId="7" fillId="0" borderId="34" xfId="6" applyFont="1" applyBorder="1" applyAlignment="1">
      <alignment vertical="center"/>
    </xf>
    <xf numFmtId="38" fontId="60" fillId="0" borderId="44" xfId="6" applyFont="1" applyBorder="1" applyAlignment="1">
      <alignment horizontal="right" vertical="center"/>
    </xf>
    <xf numFmtId="38" fontId="60" fillId="0" borderId="67" xfId="7" applyNumberFormat="1" applyFont="1" applyBorder="1" applyAlignment="1">
      <alignment horizontal="center" vertical="center"/>
    </xf>
    <xf numFmtId="38" fontId="7" fillId="0" borderId="80" xfId="7" applyNumberFormat="1" applyFont="1" applyBorder="1">
      <alignment vertical="center"/>
    </xf>
    <xf numFmtId="38" fontId="2" fillId="0" borderId="72" xfId="5" applyNumberFormat="1" applyFont="1" applyBorder="1" applyAlignment="1">
      <alignment horizontal="center" vertical="center" wrapText="1"/>
    </xf>
    <xf numFmtId="0" fontId="2" fillId="0" borderId="85" xfId="5" applyFont="1" applyBorder="1" applyAlignment="1">
      <alignment horizontal="center" vertical="center"/>
    </xf>
    <xf numFmtId="0" fontId="2" fillId="0" borderId="33" xfId="5" applyFont="1" applyBorder="1" applyAlignment="1">
      <alignment horizontal="center" vertical="center"/>
    </xf>
    <xf numFmtId="38" fontId="2" fillId="0" borderId="33" xfId="5" applyNumberFormat="1" applyFont="1" applyBorder="1" applyAlignment="1">
      <alignment horizontal="center" vertical="center" wrapText="1"/>
    </xf>
    <xf numFmtId="12" fontId="62" fillId="0" borderId="0" xfId="5" applyNumberFormat="1" applyFont="1" applyAlignment="1">
      <alignment horizontal="center" vertical="center"/>
    </xf>
    <xf numFmtId="38" fontId="66" fillId="0" borderId="42" xfId="7" applyNumberFormat="1" applyFont="1" applyBorder="1" applyAlignment="1">
      <alignment horizontal="distributed" vertical="center"/>
    </xf>
    <xf numFmtId="38" fontId="66" fillId="0" borderId="65" xfId="7" applyNumberFormat="1" applyFont="1" applyBorder="1" applyAlignment="1">
      <alignment horizontal="distributed" vertical="center"/>
    </xf>
    <xf numFmtId="38" fontId="66" fillId="0" borderId="44" xfId="7" applyNumberFormat="1" applyFont="1" applyBorder="1" applyAlignment="1">
      <alignment horizontal="distributed" vertical="center"/>
    </xf>
    <xf numFmtId="38" fontId="73" fillId="0" borderId="0" xfId="5" applyNumberFormat="1" applyFont="1">
      <alignment vertical="center"/>
    </xf>
    <xf numFmtId="38" fontId="62" fillId="0" borderId="13" xfId="5" applyNumberFormat="1" applyFont="1" applyBorder="1">
      <alignment vertical="center"/>
    </xf>
    <xf numFmtId="38" fontId="60" fillId="0" borderId="44" xfId="7" applyNumberFormat="1" applyFont="1" applyBorder="1">
      <alignment vertical="center"/>
    </xf>
    <xf numFmtId="38" fontId="60" fillId="0" borderId="44" xfId="7" applyNumberFormat="1" applyFont="1" applyBorder="1" applyAlignment="1">
      <alignment horizontal="right" vertical="center"/>
    </xf>
    <xf numFmtId="38" fontId="60" fillId="0" borderId="29" xfId="7" applyNumberFormat="1" applyFont="1" applyBorder="1">
      <alignment vertical="center"/>
    </xf>
    <xf numFmtId="38" fontId="60" fillId="0" borderId="0" xfId="7" applyNumberFormat="1" applyFont="1">
      <alignment vertical="center"/>
    </xf>
    <xf numFmtId="38" fontId="60" fillId="0" borderId="27" xfId="7" applyNumberFormat="1" applyFont="1" applyBorder="1">
      <alignment vertical="center"/>
    </xf>
    <xf numFmtId="38" fontId="7" fillId="0" borderId="35" xfId="7" applyNumberFormat="1" applyFont="1" applyBorder="1">
      <alignment vertical="center"/>
    </xf>
    <xf numFmtId="38" fontId="60" fillId="0" borderId="29" xfId="7" applyNumberFormat="1" applyFont="1" applyBorder="1" applyAlignment="1">
      <alignment horizontal="right" vertical="center"/>
    </xf>
    <xf numFmtId="38" fontId="4" fillId="0" borderId="57" xfId="5" applyNumberFormat="1" applyFont="1" applyBorder="1" applyAlignment="1">
      <alignment horizontal="center" vertical="center"/>
    </xf>
    <xf numFmtId="38" fontId="7" fillId="0" borderId="77" xfId="7" applyNumberFormat="1" applyFont="1" applyBorder="1">
      <alignment vertical="center"/>
    </xf>
    <xf numFmtId="38" fontId="4" fillId="0" borderId="0" xfId="5" applyNumberFormat="1" applyFont="1" applyAlignment="1">
      <alignment horizontal="center" vertical="center"/>
    </xf>
    <xf numFmtId="38" fontId="2" fillId="0" borderId="71" xfId="5" applyNumberFormat="1" applyFont="1" applyBorder="1" applyAlignment="1">
      <alignment horizontal="center" vertical="center"/>
    </xf>
    <xf numFmtId="38" fontId="2" fillId="0" borderId="72" xfId="5" applyNumberFormat="1" applyFont="1" applyBorder="1" applyAlignment="1">
      <alignment horizontal="center" vertical="center"/>
    </xf>
    <xf numFmtId="38" fontId="2" fillId="0" borderId="74" xfId="5" applyNumberFormat="1" applyFont="1" applyBorder="1" applyAlignment="1">
      <alignment horizontal="center" vertical="center"/>
    </xf>
    <xf numFmtId="38" fontId="2" fillId="0" borderId="73" xfId="5" applyNumberFormat="1" applyFont="1" applyBorder="1" applyAlignment="1">
      <alignment horizontal="center" vertical="center"/>
    </xf>
    <xf numFmtId="38" fontId="4" fillId="0" borderId="8" xfId="5" applyNumberFormat="1" applyFont="1" applyBorder="1" applyAlignment="1">
      <alignment horizontal="center" vertical="center"/>
    </xf>
    <xf numFmtId="38" fontId="4" fillId="0" borderId="35" xfId="5" applyNumberFormat="1" applyFont="1" applyBorder="1" applyAlignment="1">
      <alignment horizontal="center" vertical="center"/>
    </xf>
    <xf numFmtId="38" fontId="2" fillId="0" borderId="13" xfId="5" applyNumberFormat="1" applyFont="1" applyBorder="1">
      <alignment vertical="center"/>
    </xf>
    <xf numFmtId="9" fontId="2" fillId="0" borderId="0" xfId="10" applyFont="1" applyBorder="1" applyAlignment="1">
      <alignment horizontal="center" vertical="center"/>
    </xf>
    <xf numFmtId="38" fontId="2" fillId="0" borderId="0" xfId="5" applyNumberFormat="1" applyFont="1" applyAlignment="1">
      <alignment horizontal="center" vertical="center"/>
    </xf>
    <xf numFmtId="38" fontId="4" fillId="0" borderId="60" xfId="5" applyNumberFormat="1" applyFont="1" applyBorder="1" applyAlignment="1">
      <alignment horizontal="distributed" vertical="center"/>
    </xf>
    <xf numFmtId="38" fontId="8" fillId="0" borderId="13" xfId="11" applyNumberFormat="1" applyFont="1" applyBorder="1" applyAlignment="1">
      <alignment horizontal="center" vertical="center"/>
    </xf>
    <xf numFmtId="38" fontId="75" fillId="0" borderId="16" xfId="11" applyNumberFormat="1" applyFont="1" applyBorder="1" applyAlignment="1">
      <alignment horizontal="center" vertical="center"/>
    </xf>
    <xf numFmtId="38" fontId="76" fillId="0" borderId="0" xfId="5" applyNumberFormat="1" applyFont="1">
      <alignment vertical="center"/>
    </xf>
    <xf numFmtId="12" fontId="2" fillId="0" borderId="0" xfId="5" applyNumberFormat="1" applyFont="1" applyAlignment="1">
      <alignment horizontal="center" vertical="center"/>
    </xf>
    <xf numFmtId="38" fontId="13" fillId="0" borderId="0" xfId="5" applyNumberFormat="1" applyFont="1">
      <alignment vertical="center"/>
    </xf>
    <xf numFmtId="38" fontId="4" fillId="0" borderId="65" xfId="7" applyNumberFormat="1" applyFont="1" applyBorder="1" applyAlignment="1">
      <alignment horizontal="distributed" vertical="center"/>
    </xf>
    <xf numFmtId="38" fontId="4" fillId="0" borderId="42" xfId="7" applyNumberFormat="1" applyFont="1" applyBorder="1" applyAlignment="1">
      <alignment horizontal="distributed" vertical="center"/>
    </xf>
    <xf numFmtId="38" fontId="4" fillId="0" borderId="65" xfId="5" applyNumberFormat="1" applyFont="1" applyBorder="1" applyAlignment="1">
      <alignment horizontal="center" vertical="center"/>
    </xf>
    <xf numFmtId="22" fontId="18" fillId="0" borderId="0" xfId="2" applyNumberFormat="1" applyFont="1" applyAlignment="1">
      <alignment horizontal="left" vertical="center" shrinkToFit="1"/>
    </xf>
    <xf numFmtId="0" fontId="23" fillId="0" borderId="54" xfId="2" applyFont="1" applyBorder="1" applyAlignment="1">
      <alignment horizontal="center" vertical="center" shrinkToFit="1"/>
    </xf>
    <xf numFmtId="0" fontId="23" fillId="0" borderId="55" xfId="2" applyFont="1" applyBorder="1" applyAlignment="1">
      <alignment horizontal="center" vertical="center" shrinkToFit="1"/>
    </xf>
    <xf numFmtId="0" fontId="20" fillId="0" borderId="48" xfId="2" applyFont="1" applyBorder="1" applyAlignment="1">
      <alignment horizontal="left" vertical="center" shrinkToFit="1"/>
    </xf>
    <xf numFmtId="0" fontId="20" fillId="0" borderId="37" xfId="2" applyFont="1" applyBorder="1" applyAlignment="1">
      <alignment horizontal="left" vertical="center" shrinkToFit="1"/>
    </xf>
    <xf numFmtId="0" fontId="20" fillId="0" borderId="60" xfId="2" applyFont="1" applyBorder="1" applyAlignment="1">
      <alignment vertical="center" shrinkToFit="1"/>
    </xf>
    <xf numFmtId="0" fontId="20" fillId="0" borderId="59" xfId="2" applyFont="1" applyBorder="1" applyAlignment="1">
      <alignment vertical="center" shrinkToFit="1"/>
    </xf>
    <xf numFmtId="0" fontId="18" fillId="0" borderId="61" xfId="2" applyFont="1" applyBorder="1" applyAlignment="1">
      <alignment vertical="center" shrinkToFit="1"/>
    </xf>
    <xf numFmtId="0" fontId="18" fillId="0" borderId="40" xfId="2" applyFont="1" applyBorder="1" applyAlignment="1">
      <alignment vertical="center" shrinkToFit="1"/>
    </xf>
    <xf numFmtId="0" fontId="18" fillId="0" borderId="32" xfId="2" applyFont="1" applyBorder="1" applyAlignment="1">
      <alignment vertical="center" shrinkToFit="1"/>
    </xf>
    <xf numFmtId="0" fontId="18" fillId="0" borderId="41" xfId="2" applyFont="1" applyBorder="1" applyAlignment="1">
      <alignment vertical="center" shrinkToFit="1"/>
    </xf>
    <xf numFmtId="0" fontId="18" fillId="0" borderId="70" xfId="2" applyFont="1" applyBorder="1" applyAlignment="1">
      <alignment horizontal="center" vertical="center" shrinkToFit="1"/>
    </xf>
    <xf numFmtId="0" fontId="18" fillId="0" borderId="80" xfId="2" applyFont="1" applyBorder="1" applyAlignment="1">
      <alignment horizontal="center" vertical="center" shrinkToFit="1"/>
    </xf>
    <xf numFmtId="0" fontId="18" fillId="0" borderId="62" xfId="2" applyFont="1" applyBorder="1" applyAlignment="1">
      <alignment vertical="center" shrinkToFit="1"/>
    </xf>
    <xf numFmtId="0" fontId="18" fillId="0" borderId="42" xfId="2" applyFont="1" applyBorder="1" applyAlignment="1">
      <alignment vertical="center" shrinkToFit="1"/>
    </xf>
    <xf numFmtId="0" fontId="18" fillId="0" borderId="48" xfId="2" applyFont="1" applyBorder="1" applyAlignment="1">
      <alignment horizontal="left" vertical="center" shrinkToFit="1"/>
    </xf>
    <xf numFmtId="0" fontId="18" fillId="0" borderId="37" xfId="2" applyFont="1" applyBorder="1" applyAlignment="1">
      <alignment horizontal="left" vertical="center" shrinkToFit="1"/>
    </xf>
    <xf numFmtId="0" fontId="18" fillId="0" borderId="49" xfId="2" applyFont="1" applyBorder="1" applyAlignment="1">
      <alignment horizontal="left" vertical="center" shrinkToFit="1"/>
    </xf>
    <xf numFmtId="0" fontId="18" fillId="0" borderId="63" xfId="2" applyFont="1" applyBorder="1" applyAlignment="1">
      <alignment horizontal="left" vertical="center" shrinkToFit="1"/>
    </xf>
    <xf numFmtId="0" fontId="18" fillId="0" borderId="29" xfId="2" applyFont="1" applyBorder="1" applyAlignment="1">
      <alignment horizontal="left" vertical="center" shrinkToFit="1"/>
    </xf>
    <xf numFmtId="0" fontId="18" fillId="0" borderId="66" xfId="2" applyFont="1" applyBorder="1" applyAlignment="1">
      <alignment horizontal="left" vertical="center" shrinkToFit="1"/>
    </xf>
    <xf numFmtId="0" fontId="20" fillId="0" borderId="17" xfId="2" applyFont="1" applyBorder="1" applyAlignment="1">
      <alignment horizontal="center" vertical="center" shrinkToFit="1"/>
    </xf>
    <xf numFmtId="0" fontId="20" fillId="0" borderId="16" xfId="2" applyFont="1" applyBorder="1" applyAlignment="1">
      <alignment horizontal="center" vertical="center" shrinkToFit="1"/>
    </xf>
    <xf numFmtId="0" fontId="20" fillId="0" borderId="14" xfId="2" applyFont="1" applyBorder="1" applyAlignment="1">
      <alignment horizontal="center" vertical="center" shrinkToFit="1"/>
    </xf>
    <xf numFmtId="0" fontId="20" fillId="0" borderId="13" xfId="2" applyFont="1" applyBorder="1" applyAlignment="1">
      <alignment horizontal="center" vertical="center" shrinkToFit="1"/>
    </xf>
    <xf numFmtId="0" fontId="20" fillId="0" borderId="70" xfId="2" applyFont="1" applyBorder="1" applyAlignment="1">
      <alignment vertical="center" shrinkToFit="1"/>
    </xf>
    <xf numFmtId="0" fontId="27" fillId="0" borderId="69" xfId="4" applyFont="1" applyBorder="1">
      <alignment vertical="center"/>
    </xf>
    <xf numFmtId="0" fontId="20" fillId="0" borderId="48" xfId="2" applyFont="1" applyBorder="1" applyAlignment="1">
      <alignment vertical="center" shrinkToFit="1"/>
    </xf>
    <xf numFmtId="0" fontId="20" fillId="0" borderId="37" xfId="2" applyFont="1" applyBorder="1" applyAlignment="1">
      <alignment vertical="center" shrinkToFit="1"/>
    </xf>
    <xf numFmtId="0" fontId="18" fillId="0" borderId="68" xfId="2" applyFont="1" applyBorder="1" applyAlignment="1">
      <alignment horizontal="center" vertical="top" textRotation="255" shrinkToFit="1"/>
    </xf>
    <xf numFmtId="0" fontId="18" fillId="0" borderId="56" xfId="2" applyFont="1" applyBorder="1" applyAlignment="1">
      <alignment horizontal="center" vertical="top" textRotation="255" shrinkToFit="1"/>
    </xf>
    <xf numFmtId="0" fontId="18" fillId="0" borderId="19" xfId="2" applyFont="1" applyBorder="1" applyAlignment="1">
      <alignment horizontal="center" vertical="top" textRotation="255" shrinkToFit="1"/>
    </xf>
    <xf numFmtId="0" fontId="20" fillId="0" borderId="65" xfId="2" applyFont="1" applyBorder="1" applyAlignment="1">
      <alignment horizontal="center" vertical="center" textRotation="255" shrinkToFit="1"/>
    </xf>
    <xf numFmtId="0" fontId="20" fillId="0" borderId="64" xfId="2" applyFont="1" applyBorder="1" applyAlignment="1">
      <alignment horizontal="center" vertical="center" textRotation="255" shrinkToFit="1"/>
    </xf>
    <xf numFmtId="0" fontId="20" fillId="0" borderId="62" xfId="2" applyFont="1" applyBorder="1" applyAlignment="1">
      <alignment horizontal="center" vertical="center" textRotation="255" shrinkToFit="1"/>
    </xf>
    <xf numFmtId="0" fontId="20" fillId="0" borderId="49" xfId="2" applyFont="1" applyBorder="1" applyAlignment="1">
      <alignment vertical="center" shrinkToFit="1"/>
    </xf>
    <xf numFmtId="183" fontId="21" fillId="5" borderId="68" xfId="2" applyNumberFormat="1" applyFont="1" applyFill="1" applyBorder="1" applyAlignment="1">
      <alignment horizontal="center" vertical="center" shrinkToFit="1"/>
    </xf>
    <xf numFmtId="183" fontId="21" fillId="5" borderId="56" xfId="2" applyNumberFormat="1" applyFont="1" applyFill="1" applyBorder="1" applyAlignment="1">
      <alignment horizontal="center" vertical="center" shrinkToFit="1"/>
    </xf>
    <xf numFmtId="183" fontId="21" fillId="5" borderId="19" xfId="2" applyNumberFormat="1" applyFont="1" applyFill="1" applyBorder="1" applyAlignment="1">
      <alignment horizontal="center" vertical="center" shrinkToFit="1"/>
    </xf>
    <xf numFmtId="0" fontId="21" fillId="0" borderId="0" xfId="2" applyFont="1" applyAlignment="1" applyProtection="1">
      <alignment horizontal="center" vertical="center" shrinkToFit="1"/>
      <protection locked="0"/>
    </xf>
    <xf numFmtId="9" fontId="34" fillId="0" borderId="16" xfId="3" applyFont="1" applyBorder="1" applyAlignment="1" applyProtection="1">
      <alignment horizontal="left" vertical="center" shrinkToFit="1"/>
      <protection locked="0"/>
    </xf>
    <xf numFmtId="9" fontId="34" fillId="0" borderId="15" xfId="3" applyFont="1" applyBorder="1" applyAlignment="1" applyProtection="1">
      <alignment horizontal="left" vertical="center" shrinkToFit="1"/>
      <protection locked="0"/>
    </xf>
    <xf numFmtId="9" fontId="34" fillId="0" borderId="29" xfId="3" applyFont="1" applyBorder="1" applyAlignment="1" applyProtection="1">
      <alignment horizontal="left" vertical="center" shrinkToFit="1"/>
      <protection locked="0"/>
    </xf>
    <xf numFmtId="9" fontId="34" fillId="0" borderId="66" xfId="3" applyFont="1" applyBorder="1" applyAlignment="1" applyProtection="1">
      <alignment horizontal="left" vertical="center" shrinkToFit="1"/>
      <protection locked="0"/>
    </xf>
    <xf numFmtId="9" fontId="32" fillId="0" borderId="16" xfId="3" applyFont="1" applyBorder="1" applyAlignment="1">
      <alignment horizontal="left" vertical="center" shrinkToFit="1"/>
    </xf>
    <xf numFmtId="9" fontId="32" fillId="0" borderId="15" xfId="3" applyFont="1" applyBorder="1" applyAlignment="1">
      <alignment horizontal="left" vertical="center" shrinkToFit="1"/>
    </xf>
    <xf numFmtId="9" fontId="32" fillId="0" borderId="29" xfId="3" applyFont="1" applyBorder="1" applyAlignment="1">
      <alignment horizontal="left" vertical="center" shrinkToFit="1"/>
    </xf>
    <xf numFmtId="9" fontId="32" fillId="0" borderId="66" xfId="3" applyFont="1" applyBorder="1" applyAlignment="1">
      <alignment horizontal="left" vertical="center" shrinkToFit="1"/>
    </xf>
    <xf numFmtId="0" fontId="27" fillId="0" borderId="35" xfId="2" applyFont="1" applyBorder="1" applyAlignment="1">
      <alignment horizontal="center" vertical="center" shrinkToFit="1"/>
    </xf>
    <xf numFmtId="0" fontId="27" fillId="0" borderId="72" xfId="2" applyFont="1" applyBorder="1" applyAlignment="1">
      <alignment horizontal="center" vertical="center" shrinkToFit="1"/>
    </xf>
    <xf numFmtId="0" fontId="27" fillId="0" borderId="75" xfId="2" applyFont="1" applyBorder="1" applyAlignment="1">
      <alignment vertical="center" shrinkToFit="1"/>
    </xf>
    <xf numFmtId="0" fontId="27" fillId="0" borderId="71" xfId="2" applyFont="1" applyBorder="1" applyAlignment="1">
      <alignment vertical="center" shrinkToFit="1"/>
    </xf>
    <xf numFmtId="0" fontId="18" fillId="0" borderId="0" xfId="2" applyFont="1" applyAlignment="1">
      <alignment horizontal="center" vertical="center" shrinkToFit="1"/>
    </xf>
    <xf numFmtId="0" fontId="18" fillId="0" borderId="17" xfId="2" applyFont="1" applyBorder="1" applyAlignment="1">
      <alignment vertical="center" shrinkToFit="1"/>
    </xf>
    <xf numFmtId="0" fontId="18" fillId="0" borderId="16" xfId="2" applyFont="1" applyBorder="1" applyAlignment="1">
      <alignment vertical="center" shrinkToFit="1"/>
    </xf>
    <xf numFmtId="0" fontId="18" fillId="0" borderId="15" xfId="2" applyFont="1" applyBorder="1" applyAlignment="1">
      <alignment vertical="center" shrinkToFit="1"/>
    </xf>
    <xf numFmtId="0" fontId="18" fillId="0" borderId="63" xfId="2" applyFont="1" applyBorder="1" applyAlignment="1">
      <alignment vertical="center" shrinkToFit="1"/>
    </xf>
    <xf numFmtId="0" fontId="18" fillId="0" borderId="29" xfId="2" applyFont="1" applyBorder="1" applyAlignment="1">
      <alignment vertical="center" shrinkToFit="1"/>
    </xf>
    <xf numFmtId="0" fontId="18" fillId="0" borderId="66" xfId="2" applyFont="1" applyBorder="1" applyAlignment="1">
      <alignment vertical="center" shrinkToFit="1"/>
    </xf>
    <xf numFmtId="0" fontId="18" fillId="0" borderId="47" xfId="2" applyFont="1" applyBorder="1" applyAlignment="1">
      <alignment horizontal="center" vertical="center" shrinkToFit="1"/>
    </xf>
    <xf numFmtId="0" fontId="18" fillId="0" borderId="46" xfId="2" applyFont="1" applyBorder="1" applyAlignment="1">
      <alignment horizontal="center" vertical="center" shrinkToFit="1"/>
    </xf>
    <xf numFmtId="0" fontId="18" fillId="0" borderId="81" xfId="2" applyFont="1" applyBorder="1" applyAlignment="1">
      <alignment horizontal="center" vertical="center" shrinkToFit="1"/>
    </xf>
    <xf numFmtId="0" fontId="21" fillId="5" borderId="83" xfId="2" applyFont="1" applyFill="1" applyBorder="1" applyAlignment="1">
      <alignment horizontal="center" vertical="center" shrinkToFit="1"/>
    </xf>
    <xf numFmtId="0" fontId="21" fillId="5" borderId="19" xfId="2" applyFont="1" applyFill="1" applyBorder="1" applyAlignment="1">
      <alignment horizontal="center" vertical="center" shrinkToFit="1"/>
    </xf>
    <xf numFmtId="0" fontId="21" fillId="0" borderId="17" xfId="2" applyFont="1" applyBorder="1" applyAlignment="1">
      <alignment horizontal="center" vertical="center" shrinkToFit="1"/>
    </xf>
    <xf numFmtId="0" fontId="21" fillId="0" borderId="16" xfId="2" applyFont="1" applyBorder="1" applyAlignment="1">
      <alignment horizontal="center" vertical="center" shrinkToFit="1"/>
    </xf>
    <xf numFmtId="0" fontId="21" fillId="0" borderId="18" xfId="2" applyFont="1" applyBorder="1" applyAlignment="1">
      <alignment horizontal="center" vertical="center" shrinkToFit="1"/>
    </xf>
    <xf numFmtId="0" fontId="21" fillId="0" borderId="0" xfId="2" applyFont="1" applyAlignment="1">
      <alignment horizontal="center" vertical="center" shrinkToFit="1"/>
    </xf>
    <xf numFmtId="0" fontId="31" fillId="0" borderId="8" xfId="2" applyFont="1" applyBorder="1" applyAlignment="1" applyProtection="1">
      <alignment horizontal="center" vertical="center" shrinkToFit="1"/>
      <protection locked="0"/>
    </xf>
    <xf numFmtId="0" fontId="31" fillId="0" borderId="74" xfId="2" applyFont="1" applyBorder="1" applyAlignment="1" applyProtection="1">
      <alignment horizontal="center" vertical="center" shrinkToFit="1"/>
      <protection locked="0"/>
    </xf>
    <xf numFmtId="0" fontId="20" fillId="0" borderId="78" xfId="2" applyFont="1" applyBorder="1" applyAlignment="1">
      <alignment horizontal="center" vertical="center" textRotation="255" shrinkToFit="1"/>
    </xf>
    <xf numFmtId="0" fontId="20" fillId="0" borderId="73" xfId="2" applyFont="1" applyBorder="1" applyAlignment="1">
      <alignment horizontal="center" vertical="center" textRotation="255" shrinkToFit="1"/>
    </xf>
    <xf numFmtId="183" fontId="30" fillId="5" borderId="68" xfId="2" applyNumberFormat="1" applyFont="1" applyFill="1" applyBorder="1" applyAlignment="1">
      <alignment horizontal="center" vertical="center" shrinkToFit="1"/>
    </xf>
    <xf numFmtId="183" fontId="30" fillId="5" borderId="56" xfId="2" applyNumberFormat="1" applyFont="1" applyFill="1" applyBorder="1" applyAlignment="1">
      <alignment horizontal="center" vertical="center" shrinkToFit="1"/>
    </xf>
    <xf numFmtId="183" fontId="30" fillId="5" borderId="19" xfId="2" applyNumberFormat="1" applyFont="1" applyFill="1" applyBorder="1" applyAlignment="1">
      <alignment horizontal="center" vertical="center" shrinkToFit="1"/>
    </xf>
    <xf numFmtId="0" fontId="31" fillId="0" borderId="75" xfId="2" applyFont="1" applyBorder="1" applyAlignment="1" applyProtection="1">
      <alignment vertical="center" shrinkToFit="1"/>
      <protection locked="0"/>
    </xf>
    <xf numFmtId="0" fontId="31" fillId="0" borderId="71" xfId="2" applyFont="1" applyBorder="1" applyAlignment="1" applyProtection="1">
      <alignment vertical="center" shrinkToFit="1"/>
      <protection locked="0"/>
    </xf>
    <xf numFmtId="0" fontId="6" fillId="6" borderId="0" xfId="2" applyFont="1" applyFill="1" applyAlignment="1">
      <alignment horizontal="left" vertical="center" shrinkToFit="1"/>
    </xf>
    <xf numFmtId="185" fontId="36" fillId="0" borderId="0" xfId="2" applyNumberFormat="1" applyFont="1" applyAlignment="1" applyProtection="1">
      <alignment horizontal="left" vertical="center" shrinkToFit="1"/>
      <protection locked="0"/>
    </xf>
    <xf numFmtId="0" fontId="6" fillId="0" borderId="17" xfId="2" applyFont="1" applyBorder="1" applyAlignment="1">
      <alignment horizontal="center" vertical="center" shrinkToFit="1"/>
    </xf>
    <xf numFmtId="0" fontId="6" fillId="0" borderId="16" xfId="2" applyFont="1" applyBorder="1" applyAlignment="1">
      <alignment horizontal="center" vertical="center" shrinkToFit="1"/>
    </xf>
    <xf numFmtId="0" fontId="6" fillId="0" borderId="15" xfId="2" applyFont="1" applyBorder="1" applyAlignment="1">
      <alignment horizontal="center" vertical="center" shrinkToFit="1"/>
    </xf>
    <xf numFmtId="0" fontId="6" fillId="0" borderId="18" xfId="2" applyFont="1" applyBorder="1" applyAlignment="1">
      <alignment horizontal="center" vertical="center" shrinkToFit="1"/>
    </xf>
    <xf numFmtId="0" fontId="6" fillId="0" borderId="0" xfId="2" applyFont="1" applyAlignment="1">
      <alignment horizontal="center" vertical="center" shrinkToFit="1"/>
    </xf>
    <xf numFmtId="0" fontId="6" fillId="0" borderId="5" xfId="2" applyFont="1" applyBorder="1" applyAlignment="1">
      <alignment horizontal="center" vertical="center" shrinkToFit="1"/>
    </xf>
    <xf numFmtId="0" fontId="6" fillId="0" borderId="14" xfId="2" applyFont="1" applyBorder="1" applyAlignment="1">
      <alignment horizontal="center" vertical="center" shrinkToFit="1"/>
    </xf>
    <xf numFmtId="0" fontId="6" fillId="0" borderId="13" xfId="2" applyFont="1" applyBorder="1" applyAlignment="1">
      <alignment horizontal="center" vertical="center" shrinkToFit="1"/>
    </xf>
    <xf numFmtId="0" fontId="6" fillId="0" borderId="12" xfId="2" applyFont="1" applyBorder="1" applyAlignment="1">
      <alignment horizontal="center" vertical="center" shrinkToFit="1"/>
    </xf>
    <xf numFmtId="0" fontId="33" fillId="0" borderId="17" xfId="2" applyFont="1" applyBorder="1" applyAlignment="1">
      <alignment horizontal="center" vertical="center" shrinkToFit="1"/>
    </xf>
    <xf numFmtId="0" fontId="21" fillId="0" borderId="63" xfId="2" applyFont="1" applyBorder="1" applyAlignment="1">
      <alignment horizontal="center" vertical="center" shrinkToFit="1"/>
    </xf>
    <xf numFmtId="0" fontId="35" fillId="0" borderId="16" xfId="2" applyFont="1" applyBorder="1" applyAlignment="1">
      <alignment vertical="center" shrinkToFit="1"/>
    </xf>
    <xf numFmtId="0" fontId="35" fillId="0" borderId="15" xfId="2" applyFont="1" applyBorder="1" applyAlignment="1">
      <alignment vertical="center" shrinkToFit="1"/>
    </xf>
    <xf numFmtId="0" fontId="35" fillId="0" borderId="0" xfId="2" applyFont="1" applyAlignment="1">
      <alignment vertical="center" shrinkToFit="1"/>
    </xf>
    <xf numFmtId="0" fontId="35" fillId="0" borderId="5" xfId="2" applyFont="1" applyBorder="1" applyAlignment="1">
      <alignment vertical="center" shrinkToFit="1"/>
    </xf>
    <xf numFmtId="0" fontId="36" fillId="0" borderId="0" xfId="2" applyFont="1" applyAlignment="1" applyProtection="1">
      <alignment horizontal="left" vertical="center" shrinkToFit="1"/>
      <protection locked="0"/>
    </xf>
    <xf numFmtId="0" fontId="37" fillId="0" borderId="0" xfId="2" applyFont="1" applyAlignment="1">
      <alignment horizontal="left" shrinkToFit="1"/>
    </xf>
    <xf numFmtId="0" fontId="37" fillId="0" borderId="84" xfId="2" applyFont="1" applyBorder="1" applyAlignment="1">
      <alignment horizontal="left" shrinkToFit="1"/>
    </xf>
    <xf numFmtId="0" fontId="54" fillId="0" borderId="0" xfId="2" applyFont="1" applyAlignment="1">
      <alignment horizontal="left" vertical="center" shrinkToFit="1"/>
    </xf>
    <xf numFmtId="0" fontId="18" fillId="5" borderId="83" xfId="2" applyFont="1" applyFill="1" applyBorder="1" applyAlignment="1">
      <alignment horizontal="center" vertical="center" shrinkToFit="1"/>
    </xf>
    <xf numFmtId="0" fontId="18" fillId="5" borderId="19" xfId="2" applyFont="1" applyFill="1" applyBorder="1" applyAlignment="1">
      <alignment horizontal="center" vertical="center" shrinkToFit="1"/>
    </xf>
    <xf numFmtId="0" fontId="17" fillId="0" borderId="35" xfId="2" applyBorder="1" applyAlignment="1">
      <alignment horizontal="center" vertical="center" shrinkToFit="1"/>
    </xf>
    <xf numFmtId="0" fontId="17" fillId="0" borderId="72" xfId="2" applyBorder="1" applyAlignment="1">
      <alignment horizontal="center" vertical="center" shrinkToFit="1"/>
    </xf>
    <xf numFmtId="0" fontId="18" fillId="0" borderId="63" xfId="2" applyFont="1" applyBorder="1" applyAlignment="1">
      <alignment horizontal="center" vertical="center" shrinkToFit="1"/>
    </xf>
    <xf numFmtId="9" fontId="51" fillId="0" borderId="16" xfId="3" applyFont="1" applyBorder="1" applyAlignment="1">
      <alignment horizontal="left" vertical="center" shrinkToFit="1"/>
    </xf>
    <xf numFmtId="0" fontId="53" fillId="0" borderId="16" xfId="2" applyFont="1" applyBorder="1" applyAlignment="1">
      <alignment vertical="center" shrinkToFit="1"/>
    </xf>
    <xf numFmtId="0" fontId="53" fillId="0" borderId="15" xfId="2" applyFont="1" applyBorder="1" applyAlignment="1">
      <alignment vertical="center" shrinkToFit="1"/>
    </xf>
    <xf numFmtId="0" fontId="53" fillId="0" borderId="0" xfId="2" applyFont="1" applyAlignment="1">
      <alignment vertical="center" shrinkToFit="1"/>
    </xf>
    <xf numFmtId="0" fontId="53" fillId="0" borderId="5" xfId="2" applyFont="1" applyBorder="1" applyAlignment="1">
      <alignment vertical="center" shrinkToFit="1"/>
    </xf>
    <xf numFmtId="0" fontId="55" fillId="0" borderId="0" xfId="2" applyFont="1" applyAlignment="1">
      <alignment horizontal="left" shrinkToFit="1"/>
    </xf>
    <xf numFmtId="0" fontId="55" fillId="0" borderId="84" xfId="2" applyFont="1" applyBorder="1" applyAlignment="1">
      <alignment horizontal="left" shrinkToFit="1"/>
    </xf>
    <xf numFmtId="0" fontId="18" fillId="0" borderId="17" xfId="2" applyFont="1" applyBorder="1" applyAlignment="1">
      <alignment horizontal="center" vertical="center" shrinkToFit="1"/>
    </xf>
    <xf numFmtId="0" fontId="18" fillId="0" borderId="16" xfId="2" applyFont="1" applyBorder="1" applyAlignment="1">
      <alignment horizontal="center" vertical="center" shrinkToFit="1"/>
    </xf>
    <xf numFmtId="0" fontId="18" fillId="0" borderId="18" xfId="2" applyFont="1" applyBorder="1" applyAlignment="1">
      <alignment horizontal="center" vertical="center" shrinkToFit="1"/>
    </xf>
    <xf numFmtId="0" fontId="49" fillId="0" borderId="8" xfId="2" applyFont="1" applyBorder="1" applyAlignment="1">
      <alignment horizontal="center" vertical="center" shrinkToFit="1"/>
    </xf>
    <xf numFmtId="0" fontId="49" fillId="0" borderId="74" xfId="2" applyFont="1" applyBorder="1" applyAlignment="1">
      <alignment horizontal="center" vertical="center" shrinkToFit="1"/>
    </xf>
    <xf numFmtId="0" fontId="38" fillId="0" borderId="78" xfId="2" applyFont="1" applyBorder="1" applyAlignment="1">
      <alignment horizontal="center" vertical="center" textRotation="255" shrinkToFit="1"/>
    </xf>
    <xf numFmtId="0" fontId="38" fillId="0" borderId="64" xfId="2" applyFont="1" applyBorder="1" applyAlignment="1">
      <alignment horizontal="center" vertical="center" textRotation="255" shrinkToFit="1"/>
    </xf>
    <xf numFmtId="0" fontId="38" fillId="0" borderId="73" xfId="2" applyFont="1" applyBorder="1" applyAlignment="1">
      <alignment horizontal="center" vertical="center" textRotation="255" shrinkToFit="1"/>
    </xf>
    <xf numFmtId="183" fontId="48" fillId="5" borderId="68" xfId="2" applyNumberFormat="1" applyFont="1" applyFill="1" applyBorder="1" applyAlignment="1">
      <alignment horizontal="center" vertical="center" shrinkToFit="1"/>
    </xf>
    <xf numFmtId="183" fontId="47" fillId="5" borderId="56" xfId="2" applyNumberFormat="1" applyFont="1" applyFill="1" applyBorder="1" applyAlignment="1">
      <alignment horizontal="center" vertical="center" shrinkToFit="1"/>
    </xf>
    <xf numFmtId="183" fontId="47" fillId="5" borderId="19" xfId="2" applyNumberFormat="1" applyFont="1" applyFill="1" applyBorder="1" applyAlignment="1">
      <alignment horizontal="center" vertical="center" shrinkToFit="1"/>
    </xf>
    <xf numFmtId="0" fontId="49" fillId="0" borderId="75" xfId="2" applyFont="1" applyBorder="1" applyAlignment="1">
      <alignment vertical="center" shrinkToFit="1"/>
    </xf>
    <xf numFmtId="0" fontId="49" fillId="0" borderId="71" xfId="2" applyFont="1" applyBorder="1" applyAlignment="1">
      <alignment vertical="center" shrinkToFit="1"/>
    </xf>
    <xf numFmtId="183" fontId="18" fillId="5" borderId="68" xfId="2" applyNumberFormat="1" applyFont="1" applyFill="1" applyBorder="1" applyAlignment="1">
      <alignment horizontal="center" vertical="center" shrinkToFit="1"/>
    </xf>
    <xf numFmtId="183" fontId="18" fillId="5" borderId="56" xfId="2" applyNumberFormat="1" applyFont="1" applyFill="1" applyBorder="1" applyAlignment="1">
      <alignment horizontal="center" vertical="center" shrinkToFit="1"/>
    </xf>
    <xf numFmtId="183" fontId="18" fillId="5" borderId="19" xfId="2" applyNumberFormat="1" applyFont="1" applyFill="1" applyBorder="1" applyAlignment="1">
      <alignment horizontal="center" vertical="center" shrinkToFit="1"/>
    </xf>
    <xf numFmtId="9" fontId="52" fillId="0" borderId="16" xfId="3" applyFont="1" applyBorder="1" applyAlignment="1">
      <alignment horizontal="left" vertical="center" shrinkToFit="1"/>
    </xf>
    <xf numFmtId="9" fontId="52" fillId="0" borderId="15" xfId="3" applyFont="1" applyBorder="1" applyAlignment="1">
      <alignment horizontal="left" vertical="center" shrinkToFit="1"/>
    </xf>
    <xf numFmtId="9" fontId="52" fillId="0" borderId="29" xfId="3" applyFont="1" applyBorder="1" applyAlignment="1">
      <alignment horizontal="left" vertical="center" shrinkToFit="1"/>
    </xf>
    <xf numFmtId="9" fontId="52" fillId="0" borderId="66" xfId="3" applyFont="1" applyBorder="1" applyAlignment="1">
      <alignment horizontal="left" vertical="center" shrinkToFit="1"/>
    </xf>
    <xf numFmtId="9" fontId="51" fillId="0" borderId="15" xfId="3" applyFont="1" applyBorder="1" applyAlignment="1">
      <alignment horizontal="left" vertical="center" shrinkToFit="1"/>
    </xf>
    <xf numFmtId="9" fontId="51" fillId="0" borderId="29" xfId="3" applyFont="1" applyBorder="1" applyAlignment="1">
      <alignment horizontal="left" vertical="center" shrinkToFit="1"/>
    </xf>
    <xf numFmtId="9" fontId="51" fillId="0" borderId="66" xfId="3" applyFont="1" applyBorder="1" applyAlignment="1">
      <alignment horizontal="left" vertical="center" shrinkToFit="1"/>
    </xf>
    <xf numFmtId="0" fontId="17" fillId="0" borderId="75" xfId="2" applyBorder="1" applyAlignment="1">
      <alignment vertical="center" shrinkToFit="1"/>
    </xf>
    <xf numFmtId="0" fontId="17" fillId="0" borderId="71" xfId="2" applyBorder="1" applyAlignment="1">
      <alignment vertical="center" shrinkToFit="1"/>
    </xf>
    <xf numFmtId="185" fontId="54" fillId="0" borderId="0" xfId="2" applyNumberFormat="1" applyFont="1" applyAlignment="1">
      <alignment horizontal="left" vertical="center" shrinkToFit="1"/>
    </xf>
    <xf numFmtId="0" fontId="38" fillId="0" borderId="48" xfId="2" applyFont="1" applyBorder="1" applyAlignment="1">
      <alignment horizontal="left" vertical="center" shrinkToFit="1"/>
    </xf>
    <xf numFmtId="0" fontId="38" fillId="0" borderId="37" xfId="2" applyFont="1" applyBorder="1" applyAlignment="1">
      <alignment horizontal="left" vertical="center" shrinkToFit="1"/>
    </xf>
    <xf numFmtId="0" fontId="38" fillId="0" borderId="17" xfId="2" applyFont="1" applyBorder="1" applyAlignment="1">
      <alignment horizontal="center" vertical="center" shrinkToFit="1"/>
    </xf>
    <xf numFmtId="0" fontId="38" fillId="0" borderId="16" xfId="2" applyFont="1" applyBorder="1" applyAlignment="1">
      <alignment horizontal="center" vertical="center" shrinkToFit="1"/>
    </xf>
    <xf numFmtId="0" fontId="38" fillId="0" borderId="14" xfId="2" applyFont="1" applyBorder="1" applyAlignment="1">
      <alignment horizontal="center" vertical="center" shrinkToFit="1"/>
    </xf>
    <xf numFmtId="0" fontId="38" fillId="0" borderId="13" xfId="2" applyFont="1" applyBorder="1" applyAlignment="1">
      <alignment horizontal="center" vertical="center" shrinkToFit="1"/>
    </xf>
    <xf numFmtId="0" fontId="38" fillId="0" borderId="70" xfId="2" applyFont="1" applyBorder="1" applyAlignment="1">
      <alignment vertical="center" shrinkToFit="1"/>
    </xf>
    <xf numFmtId="0" fontId="1" fillId="0" borderId="69" xfId="4" applyBorder="1">
      <alignment vertical="center"/>
    </xf>
    <xf numFmtId="0" fontId="38" fillId="0" borderId="48" xfId="2" applyFont="1" applyBorder="1" applyAlignment="1">
      <alignment vertical="center" shrinkToFit="1"/>
    </xf>
    <xf numFmtId="0" fontId="38" fillId="0" borderId="37" xfId="2" applyFont="1" applyBorder="1" applyAlignment="1">
      <alignment vertical="center" shrinkToFit="1"/>
    </xf>
    <xf numFmtId="0" fontId="38" fillId="0" borderId="65" xfId="2" applyFont="1" applyBorder="1" applyAlignment="1">
      <alignment horizontal="center" vertical="center" textRotation="255" shrinkToFit="1"/>
    </xf>
    <xf numFmtId="0" fontId="38" fillId="0" borderId="62" xfId="2" applyFont="1" applyBorder="1" applyAlignment="1">
      <alignment horizontal="center" vertical="center" textRotation="255" shrinkToFit="1"/>
    </xf>
    <xf numFmtId="0" fontId="39" fillId="0" borderId="54" xfId="2" applyFont="1" applyBorder="1" applyAlignment="1">
      <alignment horizontal="center" vertical="center" shrinkToFit="1"/>
    </xf>
    <xf numFmtId="0" fontId="39" fillId="0" borderId="55" xfId="2" applyFont="1" applyBorder="1" applyAlignment="1">
      <alignment horizontal="center" vertical="center" shrinkToFit="1"/>
    </xf>
    <xf numFmtId="0" fontId="38" fillId="0" borderId="60" xfId="2" applyFont="1" applyBorder="1" applyAlignment="1">
      <alignment vertical="center" shrinkToFit="1"/>
    </xf>
    <xf numFmtId="0" fontId="38" fillId="0" borderId="59" xfId="2" applyFont="1" applyBorder="1" applyAlignment="1">
      <alignment vertical="center" shrinkToFit="1"/>
    </xf>
    <xf numFmtId="38" fontId="50" fillId="0" borderId="38" xfId="7" applyNumberFormat="1" applyFont="1" applyBorder="1" applyAlignment="1">
      <alignment horizontal="center" vertical="center"/>
    </xf>
    <xf numFmtId="38" fontId="50" fillId="0" borderId="49" xfId="7" applyNumberFormat="1" applyFont="1" applyBorder="1" applyAlignment="1">
      <alignment horizontal="center" vertical="center"/>
    </xf>
    <xf numFmtId="38" fontId="4" fillId="0" borderId="48" xfId="7" applyNumberFormat="1" applyFont="1" applyBorder="1" applyAlignment="1">
      <alignment horizontal="distributed" vertical="center"/>
    </xf>
    <xf numFmtId="38" fontId="4" fillId="0" borderId="37" xfId="7" applyNumberFormat="1" applyFont="1" applyBorder="1" applyAlignment="1">
      <alignment horizontal="distributed" vertical="center"/>
    </xf>
    <xf numFmtId="38" fontId="4" fillId="0" borderId="49" xfId="7" applyNumberFormat="1" applyFont="1" applyBorder="1" applyAlignment="1">
      <alignment horizontal="distributed" vertical="center"/>
    </xf>
    <xf numFmtId="38" fontId="66" fillId="0" borderId="68" xfId="5" applyNumberFormat="1" applyFont="1" applyBorder="1" applyAlignment="1">
      <alignment horizontal="center" vertical="center" wrapText="1"/>
    </xf>
    <xf numFmtId="38" fontId="66" fillId="0" borderId="56" xfId="5" applyNumberFormat="1" applyFont="1" applyBorder="1" applyAlignment="1">
      <alignment horizontal="center" vertical="center" wrapText="1"/>
    </xf>
    <xf numFmtId="38" fontId="66" fillId="0" borderId="19" xfId="5" applyNumberFormat="1" applyFont="1" applyBorder="1" applyAlignment="1">
      <alignment horizontal="center" vertical="center" wrapText="1"/>
    </xf>
    <xf numFmtId="38" fontId="4" fillId="0" borderId="31" xfId="5" applyNumberFormat="1" applyFont="1" applyBorder="1" applyAlignment="1">
      <alignment horizontal="center" vertical="center"/>
    </xf>
    <xf numFmtId="38" fontId="4" fillId="0" borderId="30" xfId="5" applyNumberFormat="1" applyFont="1" applyBorder="1" applyAlignment="1">
      <alignment horizontal="center" vertical="center"/>
    </xf>
    <xf numFmtId="38" fontId="4" fillId="0" borderId="7" xfId="5" applyNumberFormat="1" applyFont="1" applyBorder="1" applyAlignment="1">
      <alignment horizontal="center" vertical="center"/>
    </xf>
    <xf numFmtId="38" fontId="4" fillId="0" borderId="48" xfId="7" applyNumberFormat="1" applyFont="1" applyBorder="1" applyAlignment="1">
      <alignment vertical="center" shrinkToFit="1"/>
    </xf>
    <xf numFmtId="38" fontId="2" fillId="0" borderId="36" xfId="7" applyNumberFormat="1" applyFont="1" applyBorder="1" applyAlignment="1">
      <alignment vertical="center" shrinkToFit="1"/>
    </xf>
    <xf numFmtId="38" fontId="17" fillId="0" borderId="48" xfId="7" applyNumberFormat="1" applyFont="1" applyBorder="1" applyAlignment="1">
      <alignment horizontal="distributed" vertical="center"/>
    </xf>
    <xf numFmtId="38" fontId="17" fillId="0" borderId="37" xfId="7" applyNumberFormat="1" applyFont="1" applyBorder="1" applyAlignment="1">
      <alignment horizontal="distributed" vertical="center"/>
    </xf>
    <xf numFmtId="38" fontId="17" fillId="0" borderId="49" xfId="7" applyNumberFormat="1" applyFont="1" applyBorder="1" applyAlignment="1">
      <alignment horizontal="distributed" vertical="center"/>
    </xf>
    <xf numFmtId="38" fontId="39" fillId="7" borderId="48" xfId="7" applyNumberFormat="1" applyFont="1" applyFill="1" applyBorder="1" applyAlignment="1">
      <alignment horizontal="center" vertical="center" justifyLastLine="1"/>
    </xf>
    <xf numFmtId="38" fontId="39" fillId="7" borderId="37" xfId="7" applyNumberFormat="1" applyFont="1" applyFill="1" applyBorder="1" applyAlignment="1">
      <alignment horizontal="center" vertical="center" justifyLastLine="1"/>
    </xf>
    <xf numFmtId="38" fontId="39" fillId="7" borderId="49" xfId="7" applyNumberFormat="1" applyFont="1" applyFill="1" applyBorder="1" applyAlignment="1">
      <alignment horizontal="center" vertical="center" justifyLastLine="1"/>
    </xf>
    <xf numFmtId="38" fontId="4" fillId="0" borderId="62" xfId="5" applyNumberFormat="1" applyFont="1" applyBorder="1" applyAlignment="1">
      <alignment horizontal="distributed" vertical="center"/>
    </xf>
    <xf numFmtId="38" fontId="4" fillId="0" borderId="32" xfId="5" applyNumberFormat="1" applyFont="1" applyBorder="1" applyAlignment="1">
      <alignment horizontal="distributed" vertical="center"/>
    </xf>
    <xf numFmtId="38" fontId="66" fillId="0" borderId="17" xfId="5" applyNumberFormat="1" applyFont="1" applyBorder="1" applyAlignment="1">
      <alignment horizontal="center" vertical="center" justifyLastLine="1"/>
    </xf>
    <xf numFmtId="38" fontId="66" fillId="0" borderId="79" xfId="5" applyNumberFormat="1" applyFont="1" applyBorder="1" applyAlignment="1">
      <alignment horizontal="center" vertical="center" justifyLastLine="1"/>
    </xf>
    <xf numFmtId="38" fontId="66" fillId="0" borderId="18" xfId="5" applyNumberFormat="1" applyFont="1" applyBorder="1" applyAlignment="1">
      <alignment horizontal="center" vertical="center" justifyLastLine="1"/>
    </xf>
    <xf numFmtId="38" fontId="66" fillId="0" borderId="39" xfId="5" applyNumberFormat="1" applyFont="1" applyBorder="1" applyAlignment="1">
      <alignment horizontal="center" vertical="center" justifyLastLine="1"/>
    </xf>
    <xf numFmtId="38" fontId="66" fillId="0" borderId="14" xfId="5" applyNumberFormat="1" applyFont="1" applyBorder="1" applyAlignment="1">
      <alignment horizontal="center" vertical="center" justifyLastLine="1"/>
    </xf>
    <xf numFmtId="38" fontId="66" fillId="0" borderId="74" xfId="5" applyNumberFormat="1" applyFont="1" applyBorder="1" applyAlignment="1">
      <alignment horizontal="center" vertical="center" justifyLastLine="1"/>
    </xf>
    <xf numFmtId="38" fontId="68" fillId="0" borderId="60" xfId="11" applyNumberFormat="1" applyFont="1" applyBorder="1" applyAlignment="1">
      <alignment horizontal="center" vertical="center"/>
    </xf>
    <xf numFmtId="38" fontId="68" fillId="0" borderId="59" xfId="11" applyNumberFormat="1" applyFont="1" applyBorder="1" applyAlignment="1">
      <alignment horizontal="center" vertical="center"/>
    </xf>
    <xf numFmtId="38" fontId="68" fillId="0" borderId="130" xfId="11" applyNumberFormat="1" applyFont="1" applyBorder="1" applyAlignment="1">
      <alignment horizontal="center" vertical="center"/>
    </xf>
    <xf numFmtId="38" fontId="7" fillId="0" borderId="123" xfId="7" applyNumberFormat="1" applyFont="1" applyBorder="1">
      <alignment vertical="center"/>
    </xf>
    <xf numFmtId="38" fontId="7" fillId="0" borderId="33" xfId="7" applyNumberFormat="1" applyFont="1" applyBorder="1">
      <alignment vertical="center"/>
    </xf>
    <xf numFmtId="0" fontId="58" fillId="0" borderId="32" xfId="8" applyFont="1" applyBorder="1">
      <alignment vertical="center"/>
    </xf>
    <xf numFmtId="38" fontId="7" fillId="0" borderId="125" xfId="7" applyNumberFormat="1" applyFont="1" applyBorder="1">
      <alignment vertical="center"/>
    </xf>
    <xf numFmtId="38" fontId="7" fillId="0" borderId="85" xfId="7" applyNumberFormat="1" applyFont="1" applyBorder="1">
      <alignment vertical="center"/>
    </xf>
    <xf numFmtId="0" fontId="58" fillId="0" borderId="61" xfId="8" applyFont="1" applyBorder="1">
      <alignment vertical="center"/>
    </xf>
    <xf numFmtId="38" fontId="8" fillId="7" borderId="38" xfId="7" applyNumberFormat="1" applyFont="1" applyFill="1" applyBorder="1">
      <alignment vertical="center"/>
    </xf>
    <xf numFmtId="38" fontId="8" fillId="7" borderId="37" xfId="7" applyNumberFormat="1" applyFont="1" applyFill="1" applyBorder="1">
      <alignment vertical="center"/>
    </xf>
    <xf numFmtId="38" fontId="8" fillId="7" borderId="36" xfId="7" applyNumberFormat="1" applyFont="1" applyFill="1" applyBorder="1">
      <alignment vertical="center"/>
    </xf>
    <xf numFmtId="38" fontId="7" fillId="7" borderId="97" xfId="7" applyNumberFormat="1" applyFont="1" applyFill="1" applyBorder="1">
      <alignment vertical="center"/>
    </xf>
    <xf numFmtId="38" fontId="7" fillId="7" borderId="96" xfId="7" applyNumberFormat="1" applyFont="1" applyFill="1" applyBorder="1">
      <alignment vertical="center"/>
    </xf>
    <xf numFmtId="0" fontId="7" fillId="7" borderId="96" xfId="7" applyFont="1" applyFill="1" applyBorder="1">
      <alignment vertical="center"/>
    </xf>
    <xf numFmtId="0" fontId="7" fillId="7" borderId="95" xfId="7" applyFont="1" applyFill="1" applyBorder="1">
      <alignment vertical="center"/>
    </xf>
    <xf numFmtId="38" fontId="4" fillId="0" borderId="44" xfId="7" applyNumberFormat="1" applyFont="1" applyBorder="1" applyAlignment="1">
      <alignment horizontal="distributed" vertical="center"/>
    </xf>
    <xf numFmtId="38" fontId="2" fillId="0" borderId="34" xfId="7" applyNumberFormat="1" applyFont="1" applyBorder="1" applyAlignment="1">
      <alignment horizontal="distributed" vertical="center"/>
    </xf>
    <xf numFmtId="38" fontId="7" fillId="0" borderId="8" xfId="7" applyNumberFormat="1" applyFont="1" applyBorder="1">
      <alignment vertical="center"/>
    </xf>
    <xf numFmtId="38" fontId="7" fillId="0" borderId="39" xfId="7" applyNumberFormat="1" applyFont="1" applyBorder="1">
      <alignment vertical="center"/>
    </xf>
    <xf numFmtId="38" fontId="7" fillId="0" borderId="6" xfId="7" applyNumberFormat="1" applyFont="1" applyBorder="1">
      <alignment vertical="center"/>
    </xf>
    <xf numFmtId="38" fontId="7" fillId="0" borderId="77" xfId="7" applyNumberFormat="1" applyFont="1" applyBorder="1" applyAlignment="1">
      <alignment horizontal="right" vertical="center"/>
    </xf>
    <xf numFmtId="38" fontId="7" fillId="0" borderId="33" xfId="7" applyNumberFormat="1" applyFont="1" applyBorder="1" applyAlignment="1">
      <alignment horizontal="right" vertical="center"/>
    </xf>
    <xf numFmtId="38" fontId="7" fillId="0" borderId="32" xfId="7" applyNumberFormat="1" applyFont="1" applyBorder="1" applyAlignment="1">
      <alignment horizontal="right" vertical="center"/>
    </xf>
    <xf numFmtId="38" fontId="4" fillId="0" borderId="28" xfId="5" applyNumberFormat="1" applyFont="1" applyBorder="1" applyAlignment="1">
      <alignment horizontal="distributed" vertical="center"/>
    </xf>
    <xf numFmtId="38" fontId="4" fillId="0" borderId="8" xfId="5" applyNumberFormat="1" applyFont="1" applyBorder="1" applyAlignment="1">
      <alignment horizontal="distributed" vertical="center"/>
    </xf>
    <xf numFmtId="38" fontId="60" fillId="0" borderId="103" xfId="5" applyNumberFormat="1" applyFont="1" applyBorder="1" applyAlignment="1">
      <alignment horizontal="right" vertical="center"/>
    </xf>
    <xf numFmtId="38" fontId="7" fillId="0" borderId="126" xfId="7" applyNumberFormat="1" applyFont="1" applyBorder="1">
      <alignment vertical="center"/>
    </xf>
    <xf numFmtId="0" fontId="1" fillId="0" borderId="102" xfId="8" applyBorder="1">
      <alignment vertical="center"/>
    </xf>
    <xf numFmtId="0" fontId="1" fillId="0" borderId="133" xfId="8" applyBorder="1">
      <alignment vertical="center"/>
    </xf>
    <xf numFmtId="38" fontId="60" fillId="0" borderId="120" xfId="7" applyNumberFormat="1" applyFont="1" applyBorder="1" applyAlignment="1">
      <alignment horizontal="center" vertical="center"/>
    </xf>
    <xf numFmtId="38" fontId="60" fillId="0" borderId="118" xfId="7" applyNumberFormat="1" applyFont="1" applyBorder="1" applyAlignment="1">
      <alignment horizontal="center" vertical="center"/>
    </xf>
    <xf numFmtId="38" fontId="60" fillId="0" borderId="117" xfId="7" applyNumberFormat="1" applyFont="1" applyBorder="1" applyAlignment="1">
      <alignment horizontal="center" vertical="center"/>
    </xf>
    <xf numFmtId="38" fontId="60" fillId="0" borderId="100" xfId="7" applyNumberFormat="1" applyFont="1" applyBorder="1" applyAlignment="1">
      <alignment horizontal="center" vertical="center"/>
    </xf>
    <xf numFmtId="38" fontId="60" fillId="0" borderId="114" xfId="7" applyNumberFormat="1" applyFont="1" applyBorder="1" applyAlignment="1">
      <alignment horizontal="center" vertical="center"/>
    </xf>
    <xf numFmtId="38" fontId="60" fillId="0" borderId="113" xfId="7" applyNumberFormat="1" applyFont="1" applyBorder="1" applyAlignment="1">
      <alignment horizontal="center" vertical="center"/>
    </xf>
    <xf numFmtId="38" fontId="60" fillId="0" borderId="94" xfId="7" applyNumberFormat="1" applyFont="1" applyBorder="1" applyAlignment="1">
      <alignment horizontal="center" vertical="center"/>
    </xf>
    <xf numFmtId="38" fontId="60" fillId="0" borderId="111" xfId="7" applyNumberFormat="1" applyFont="1" applyBorder="1" applyAlignment="1">
      <alignment horizontal="center" vertical="center"/>
    </xf>
    <xf numFmtId="38" fontId="60" fillId="0" borderId="110" xfId="7" applyNumberFormat="1" applyFont="1" applyBorder="1" applyAlignment="1">
      <alignment horizontal="center" vertical="center"/>
    </xf>
    <xf numFmtId="38" fontId="7" fillId="0" borderId="31" xfId="7" applyNumberFormat="1" applyFont="1" applyBorder="1">
      <alignment vertical="center"/>
    </xf>
    <xf numFmtId="38" fontId="7" fillId="0" borderId="30" xfId="7" applyNumberFormat="1" applyFont="1" applyBorder="1">
      <alignment vertical="center"/>
    </xf>
    <xf numFmtId="38" fontId="7" fillId="0" borderId="7" xfId="7" applyNumberFormat="1" applyFont="1" applyBorder="1">
      <alignment vertical="center"/>
    </xf>
    <xf numFmtId="38" fontId="7" fillId="0" borderId="75" xfId="7" applyNumberFormat="1" applyFont="1" applyBorder="1">
      <alignment vertical="center"/>
    </xf>
    <xf numFmtId="38" fontId="7" fillId="0" borderId="61" xfId="7" applyNumberFormat="1" applyFont="1" applyBorder="1">
      <alignment vertical="center"/>
    </xf>
    <xf numFmtId="38" fontId="7" fillId="0" borderId="121" xfId="7" applyNumberFormat="1" applyFont="1" applyBorder="1" applyAlignment="1">
      <alignment horizontal="center" vertical="center"/>
    </xf>
    <xf numFmtId="38" fontId="7" fillId="0" borderId="93" xfId="7" applyNumberFormat="1" applyFont="1" applyBorder="1" applyAlignment="1">
      <alignment horizontal="center" vertical="center"/>
    </xf>
    <xf numFmtId="38" fontId="7" fillId="0" borderId="123" xfId="7" applyNumberFormat="1" applyFont="1" applyBorder="1" applyAlignment="1">
      <alignment horizontal="center" vertical="center"/>
    </xf>
    <xf numFmtId="38" fontId="7" fillId="0" borderId="99" xfId="7" applyNumberFormat="1" applyFont="1" applyBorder="1" applyAlignment="1">
      <alignment horizontal="center" vertical="center"/>
    </xf>
    <xf numFmtId="38" fontId="60" fillId="0" borderId="70" xfId="7" applyNumberFormat="1" applyFont="1" applyBorder="1" applyAlignment="1">
      <alignment horizontal="center" vertical="center"/>
    </xf>
    <xf numFmtId="38" fontId="60" fillId="0" borderId="80" xfId="7" applyNumberFormat="1" applyFont="1" applyBorder="1" applyAlignment="1">
      <alignment horizontal="center" vertical="center"/>
    </xf>
    <xf numFmtId="187" fontId="7" fillId="0" borderId="27" xfId="7" applyNumberFormat="1" applyFont="1" applyBorder="1">
      <alignment vertical="center"/>
    </xf>
    <xf numFmtId="187" fontId="7" fillId="0" borderId="0" xfId="7" applyNumberFormat="1" applyFont="1">
      <alignment vertical="center"/>
    </xf>
    <xf numFmtId="187" fontId="7" fillId="0" borderId="29" xfId="7" applyNumberFormat="1" applyFont="1" applyBorder="1">
      <alignment vertical="center"/>
    </xf>
    <xf numFmtId="38" fontId="60" fillId="0" borderId="67" xfId="5" applyNumberFormat="1" applyFont="1" applyBorder="1" applyAlignment="1">
      <alignment horizontal="right" vertical="center"/>
    </xf>
    <xf numFmtId="38" fontId="7" fillId="0" borderId="123" xfId="5" applyNumberFormat="1" applyFont="1" applyBorder="1" applyAlignment="1">
      <alignment horizontal="center" vertical="center"/>
    </xf>
    <xf numFmtId="38" fontId="7" fillId="0" borderId="99" xfId="5" applyNumberFormat="1" applyFont="1" applyBorder="1" applyAlignment="1">
      <alignment horizontal="center" vertical="center"/>
    </xf>
    <xf numFmtId="38" fontId="7" fillId="0" borderId="93" xfId="5" applyNumberFormat="1" applyFont="1" applyBorder="1" applyAlignment="1">
      <alignment horizontal="center" vertical="center"/>
    </xf>
    <xf numFmtId="38" fontId="4" fillId="0" borderId="36" xfId="7" applyNumberFormat="1" applyFont="1" applyBorder="1" applyAlignment="1">
      <alignment horizontal="distributed" vertical="center"/>
    </xf>
    <xf numFmtId="38" fontId="62" fillId="0" borderId="33" xfId="5" applyNumberFormat="1" applyFont="1" applyBorder="1" applyAlignment="1">
      <alignment horizontal="center" vertical="center"/>
    </xf>
    <xf numFmtId="38" fontId="62" fillId="0" borderId="72" xfId="5" applyNumberFormat="1" applyFont="1" applyBorder="1" applyAlignment="1">
      <alignment horizontal="center" vertical="center"/>
    </xf>
    <xf numFmtId="38" fontId="66" fillId="0" borderId="77" xfId="5" applyNumberFormat="1" applyFont="1" applyBorder="1" applyAlignment="1">
      <alignment horizontal="distributed" vertical="center" wrapText="1"/>
    </xf>
    <xf numFmtId="38" fontId="66" fillId="0" borderId="33" xfId="5" applyNumberFormat="1" applyFont="1" applyBorder="1" applyAlignment="1">
      <alignment horizontal="distributed" vertical="center" wrapText="1"/>
    </xf>
    <xf numFmtId="38" fontId="7" fillId="0" borderId="78" xfId="7" applyNumberFormat="1" applyFont="1" applyBorder="1" applyAlignment="1">
      <alignment horizontal="right" vertical="center"/>
    </xf>
    <xf numFmtId="38" fontId="7" fillId="0" borderId="64" xfId="7" applyNumberFormat="1" applyFont="1" applyBorder="1" applyAlignment="1">
      <alignment horizontal="right" vertical="center"/>
    </xf>
    <xf numFmtId="38" fontId="66" fillId="0" borderId="76" xfId="5" applyNumberFormat="1" applyFont="1" applyBorder="1" applyAlignment="1">
      <alignment horizontal="center" vertical="center" wrapText="1"/>
    </xf>
    <xf numFmtId="38" fontId="66" fillId="0" borderId="85" xfId="5" applyNumberFormat="1" applyFont="1" applyBorder="1" applyAlignment="1">
      <alignment horizontal="center" vertical="center" wrapText="1"/>
    </xf>
    <xf numFmtId="38" fontId="66" fillId="0" borderId="71" xfId="5" applyNumberFormat="1" applyFont="1" applyBorder="1" applyAlignment="1">
      <alignment horizontal="center" vertical="center" wrapText="1"/>
    </xf>
    <xf numFmtId="38" fontId="39" fillId="0" borderId="16" xfId="8" applyNumberFormat="1" applyFont="1" applyBorder="1" applyAlignment="1">
      <alignment horizontal="center" vertical="center" justifyLastLine="1"/>
    </xf>
    <xf numFmtId="38" fontId="4" fillId="0" borderId="105" xfId="5" applyNumberFormat="1" applyFont="1" applyBorder="1" applyAlignment="1">
      <alignment horizontal="center" vertical="center"/>
    </xf>
    <xf numFmtId="38" fontId="4" fillId="0" borderId="104" xfId="5" applyNumberFormat="1" applyFont="1" applyBorder="1" applyAlignment="1">
      <alignment horizontal="center" vertical="center"/>
    </xf>
    <xf numFmtId="38" fontId="39" fillId="2" borderId="60" xfId="7" applyNumberFormat="1" applyFont="1" applyFill="1" applyBorder="1" applyAlignment="1">
      <alignment horizontal="center" vertical="center" justifyLastLine="1"/>
    </xf>
    <xf numFmtId="38" fontId="39" fillId="2" borderId="59" xfId="7" applyNumberFormat="1" applyFont="1" applyFill="1" applyBorder="1" applyAlignment="1">
      <alignment horizontal="center" vertical="center" justifyLastLine="1"/>
    </xf>
    <xf numFmtId="38" fontId="39" fillId="2" borderId="86" xfId="7" applyNumberFormat="1" applyFont="1" applyFill="1" applyBorder="1" applyAlignment="1">
      <alignment horizontal="center" vertical="center" justifyLastLine="1"/>
    </xf>
    <xf numFmtId="38" fontId="62" fillId="0" borderId="128" xfId="5" applyNumberFormat="1" applyFont="1" applyBorder="1" applyAlignment="1">
      <alignment horizontal="center" vertical="center"/>
    </xf>
    <xf numFmtId="38" fontId="62" fillId="0" borderId="74" xfId="5" applyNumberFormat="1" applyFont="1" applyBorder="1" applyAlignment="1">
      <alignment horizontal="center" vertical="center"/>
    </xf>
    <xf numFmtId="38" fontId="66" fillId="0" borderId="31" xfId="5" applyNumberFormat="1" applyFont="1" applyBorder="1" applyAlignment="1">
      <alignment horizontal="center" vertical="center"/>
    </xf>
    <xf numFmtId="38" fontId="62" fillId="0" borderId="8" xfId="5" applyNumberFormat="1" applyFont="1" applyBorder="1" applyAlignment="1">
      <alignment horizontal="center" vertical="center"/>
    </xf>
    <xf numFmtId="0" fontId="62" fillId="0" borderId="33" xfId="5" applyFont="1" applyBorder="1" applyAlignment="1">
      <alignment horizontal="distributed" vertical="center"/>
    </xf>
    <xf numFmtId="38" fontId="66" fillId="0" borderId="77" xfId="5" applyNumberFormat="1" applyFont="1" applyBorder="1" applyAlignment="1">
      <alignment horizontal="center" vertical="center"/>
    </xf>
    <xf numFmtId="0" fontId="62" fillId="0" borderId="33" xfId="5" applyFont="1" applyBorder="1" applyAlignment="1">
      <alignment horizontal="center" vertical="center"/>
    </xf>
    <xf numFmtId="38" fontId="66" fillId="0" borderId="48" xfId="5" applyNumberFormat="1" applyFont="1" applyBorder="1" applyAlignment="1">
      <alignment horizontal="center" vertical="center"/>
    </xf>
    <xf numFmtId="38" fontId="66" fillId="0" borderId="37" xfId="5" applyNumberFormat="1" applyFont="1" applyBorder="1" applyAlignment="1">
      <alignment horizontal="center" vertical="center"/>
    </xf>
    <xf numFmtId="38" fontId="62" fillId="0" borderId="37" xfId="5" applyNumberFormat="1" applyFont="1" applyBorder="1" applyAlignment="1">
      <alignment horizontal="center" vertical="center"/>
    </xf>
    <xf numFmtId="38" fontId="62" fillId="0" borderId="36" xfId="5" applyNumberFormat="1" applyFont="1" applyBorder="1" applyAlignment="1">
      <alignment horizontal="center" vertical="center"/>
    </xf>
    <xf numFmtId="38" fontId="71" fillId="0" borderId="0" xfId="5" applyNumberFormat="1" applyFont="1" applyAlignment="1">
      <alignment horizontal="center" vertical="center"/>
    </xf>
    <xf numFmtId="38" fontId="62" fillId="0" borderId="64" xfId="5" applyNumberFormat="1" applyFont="1" applyBorder="1" applyAlignment="1">
      <alignment horizontal="center" vertical="center"/>
    </xf>
    <xf numFmtId="38" fontId="62" fillId="0" borderId="73" xfId="5" applyNumberFormat="1" applyFont="1" applyBorder="1" applyAlignment="1">
      <alignment horizontal="center" vertical="center"/>
    </xf>
    <xf numFmtId="9" fontId="67" fillId="0" borderId="76" xfId="10" applyFont="1" applyBorder="1" applyAlignment="1">
      <alignment horizontal="center" vertical="center" shrinkToFit="1"/>
    </xf>
    <xf numFmtId="9" fontId="67" fillId="0" borderId="71" xfId="10" applyFont="1" applyBorder="1" applyAlignment="1">
      <alignment horizontal="center" vertical="center" shrinkToFit="1"/>
    </xf>
    <xf numFmtId="38" fontId="66" fillId="0" borderId="131" xfId="5" applyNumberFormat="1" applyFont="1" applyBorder="1" applyAlignment="1">
      <alignment horizontal="center" vertical="center" wrapText="1"/>
    </xf>
    <xf numFmtId="38" fontId="66" fillId="0" borderId="15" xfId="5" applyNumberFormat="1" applyFont="1" applyBorder="1" applyAlignment="1">
      <alignment horizontal="center" vertical="center" wrapText="1"/>
    </xf>
    <xf numFmtId="38" fontId="66" fillId="0" borderId="30" xfId="5" applyNumberFormat="1" applyFont="1" applyBorder="1" applyAlignment="1">
      <alignment horizontal="center" vertical="center" wrapText="1"/>
    </xf>
    <xf numFmtId="38" fontId="66" fillId="0" borderId="5" xfId="5" applyNumberFormat="1" applyFont="1" applyBorder="1" applyAlignment="1">
      <alignment horizontal="center" vertical="center" wrapText="1"/>
    </xf>
    <xf numFmtId="38" fontId="66" fillId="0" borderId="128" xfId="5" applyNumberFormat="1" applyFont="1" applyBorder="1" applyAlignment="1">
      <alignment horizontal="center" vertical="center" wrapText="1"/>
    </xf>
    <xf numFmtId="38" fontId="66" fillId="0" borderId="12" xfId="5" applyNumberFormat="1" applyFont="1" applyBorder="1" applyAlignment="1">
      <alignment horizontal="center" vertical="center" wrapText="1"/>
    </xf>
    <xf numFmtId="38" fontId="66" fillId="0" borderId="78" xfId="5" applyNumberFormat="1" applyFont="1" applyBorder="1" applyAlignment="1">
      <alignment horizontal="distributed" vertical="center" wrapText="1"/>
    </xf>
    <xf numFmtId="0" fontId="62" fillId="0" borderId="64" xfId="5" applyFont="1" applyBorder="1" applyAlignment="1">
      <alignment horizontal="distributed" vertical="center"/>
    </xf>
    <xf numFmtId="38" fontId="69" fillId="0" borderId="70" xfId="11" applyNumberFormat="1" applyFont="1" applyBorder="1" applyAlignment="1">
      <alignment horizontal="center" vertical="center"/>
    </xf>
    <xf numFmtId="38" fontId="69" fillId="0" borderId="80" xfId="11" applyNumberFormat="1" applyFont="1" applyBorder="1" applyAlignment="1">
      <alignment horizontal="center" vertical="center"/>
    </xf>
    <xf numFmtId="38" fontId="69" fillId="0" borderId="82" xfId="11" applyNumberFormat="1" applyFont="1" applyBorder="1" applyAlignment="1">
      <alignment horizontal="center" vertical="center"/>
    </xf>
    <xf numFmtId="38" fontId="69" fillId="0" borderId="14" xfId="11" applyNumberFormat="1" applyFont="1" applyBorder="1" applyAlignment="1">
      <alignment horizontal="center" vertical="center"/>
    </xf>
    <xf numFmtId="38" fontId="69" fillId="0" borderId="13" xfId="11" applyNumberFormat="1" applyFont="1" applyBorder="1" applyAlignment="1">
      <alignment horizontal="center" vertical="center"/>
    </xf>
    <xf numFmtId="38" fontId="69" fillId="0" borderId="74" xfId="11" applyNumberFormat="1" applyFont="1" applyBorder="1" applyAlignment="1">
      <alignment horizontal="center" vertical="center"/>
    </xf>
    <xf numFmtId="38" fontId="66" fillId="0" borderId="28" xfId="5" applyNumberFormat="1" applyFont="1" applyBorder="1" applyAlignment="1">
      <alignment horizontal="center" vertical="center"/>
    </xf>
    <xf numFmtId="38" fontId="66" fillId="0" borderId="8" xfId="5" applyNumberFormat="1" applyFont="1" applyBorder="1" applyAlignment="1">
      <alignment horizontal="center" vertical="center"/>
    </xf>
    <xf numFmtId="38" fontId="4" fillId="0" borderId="15" xfId="5" applyNumberFormat="1" applyFont="1" applyBorder="1" applyAlignment="1">
      <alignment horizontal="center" vertical="center" wrapText="1"/>
    </xf>
    <xf numFmtId="38" fontId="4" fillId="0" borderId="5" xfId="5" applyNumberFormat="1" applyFont="1" applyBorder="1" applyAlignment="1">
      <alignment horizontal="center" vertical="center" wrapText="1"/>
    </xf>
    <xf numFmtId="38" fontId="4" fillId="0" borderId="17" xfId="5" applyNumberFormat="1" applyFont="1" applyBorder="1" applyAlignment="1">
      <alignment horizontal="center" vertical="center" wrapText="1"/>
    </xf>
    <xf numFmtId="38" fontId="4" fillId="0" borderId="18" xfId="5" applyNumberFormat="1" applyFont="1" applyBorder="1" applyAlignment="1">
      <alignment horizontal="center" vertical="center" wrapText="1"/>
    </xf>
    <xf numFmtId="38" fontId="4" fillId="0" borderId="77" xfId="5" applyNumberFormat="1" applyFont="1" applyBorder="1" applyAlignment="1">
      <alignment horizontal="center" vertical="center" wrapText="1"/>
    </xf>
    <xf numFmtId="38" fontId="4" fillId="0" borderId="33" xfId="5" applyNumberFormat="1" applyFont="1" applyBorder="1" applyAlignment="1">
      <alignment horizontal="center" vertical="center" wrapText="1"/>
    </xf>
    <xf numFmtId="38" fontId="4" fillId="0" borderId="78" xfId="5" applyNumberFormat="1" applyFont="1" applyBorder="1" applyAlignment="1">
      <alignment horizontal="center" vertical="center" wrapText="1"/>
    </xf>
    <xf numFmtId="38" fontId="4" fillId="0" borderId="64" xfId="5" applyNumberFormat="1" applyFont="1" applyBorder="1" applyAlignment="1">
      <alignment horizontal="center" vertical="center" wrapText="1"/>
    </xf>
    <xf numFmtId="38" fontId="2" fillId="0" borderId="5" xfId="5" applyNumberFormat="1" applyFont="1" applyBorder="1" applyAlignment="1">
      <alignment horizontal="center" vertical="center" wrapText="1"/>
    </xf>
    <xf numFmtId="38" fontId="2" fillId="0" borderId="12" xfId="5" applyNumberFormat="1" applyFont="1" applyBorder="1" applyAlignment="1">
      <alignment horizontal="center" vertical="center" wrapText="1"/>
    </xf>
    <xf numFmtId="38" fontId="2" fillId="0" borderId="64" xfId="5" applyNumberFormat="1" applyFont="1" applyBorder="1" applyAlignment="1">
      <alignment horizontal="center" vertical="center" wrapText="1"/>
    </xf>
    <xf numFmtId="38" fontId="2" fillId="0" borderId="73" xfId="5" applyNumberFormat="1" applyFont="1" applyBorder="1" applyAlignment="1">
      <alignment horizontal="center" vertical="center" wrapText="1"/>
    </xf>
    <xf numFmtId="38" fontId="4" fillId="0" borderId="76" xfId="5" applyNumberFormat="1" applyFont="1" applyBorder="1" applyAlignment="1">
      <alignment horizontal="center" vertical="center" wrapText="1"/>
    </xf>
    <xf numFmtId="38" fontId="4" fillId="0" borderId="85" xfId="5" applyNumberFormat="1" applyFont="1" applyBorder="1" applyAlignment="1">
      <alignment horizontal="center" vertical="center" wrapText="1"/>
    </xf>
    <xf numFmtId="38" fontId="66" fillId="0" borderId="78" xfId="7" applyNumberFormat="1" applyFont="1" applyBorder="1" applyAlignment="1">
      <alignment horizontal="center" vertical="center" shrinkToFit="1"/>
    </xf>
    <xf numFmtId="38" fontId="66" fillId="0" borderId="62" xfId="7" applyNumberFormat="1" applyFont="1" applyBorder="1" applyAlignment="1">
      <alignment horizontal="center" vertical="center" shrinkToFit="1"/>
    </xf>
    <xf numFmtId="38" fontId="66" fillId="0" borderId="131" xfId="7" applyNumberFormat="1" applyFont="1" applyBorder="1" applyAlignment="1">
      <alignment vertical="center" shrinkToFit="1"/>
    </xf>
    <xf numFmtId="38" fontId="66" fillId="0" borderId="16" xfId="7" applyNumberFormat="1" applyFont="1" applyBorder="1" applyAlignment="1">
      <alignment vertical="center" shrinkToFit="1"/>
    </xf>
    <xf numFmtId="38" fontId="66" fillId="0" borderId="15" xfId="7" applyNumberFormat="1" applyFont="1" applyBorder="1" applyAlignment="1">
      <alignment vertical="center" shrinkToFit="1"/>
    </xf>
    <xf numFmtId="38" fontId="66" fillId="0" borderId="7" xfId="7" applyNumberFormat="1" applyFont="1" applyBorder="1" applyAlignment="1">
      <alignment vertical="center" shrinkToFit="1"/>
    </xf>
    <xf numFmtId="38" fontId="66" fillId="0" borderId="29" xfId="7" applyNumberFormat="1" applyFont="1" applyBorder="1" applyAlignment="1">
      <alignment vertical="center" shrinkToFit="1"/>
    </xf>
    <xf numFmtId="38" fontId="66" fillId="0" borderId="66" xfId="7" applyNumberFormat="1" applyFont="1" applyBorder="1" applyAlignment="1">
      <alignment vertical="center" shrinkToFit="1"/>
    </xf>
    <xf numFmtId="38" fontId="66" fillId="0" borderId="38" xfId="7" applyNumberFormat="1" applyFont="1" applyBorder="1" applyAlignment="1">
      <alignment vertical="center" shrinkToFit="1"/>
    </xf>
    <xf numFmtId="38" fontId="62" fillId="0" borderId="37" xfId="7" applyNumberFormat="1" applyFont="1" applyBorder="1" applyAlignment="1">
      <alignment vertical="center" shrinkToFit="1"/>
    </xf>
    <xf numFmtId="38" fontId="62" fillId="0" borderId="49" xfId="7" applyNumberFormat="1" applyFont="1" applyBorder="1" applyAlignment="1">
      <alignment vertical="center" shrinkToFit="1"/>
    </xf>
    <xf numFmtId="38" fontId="66" fillId="0" borderId="129" xfId="7" applyNumberFormat="1" applyFont="1" applyBorder="1" applyAlignment="1">
      <alignment vertical="center" shrinkToFit="1"/>
    </xf>
    <xf numFmtId="38" fontId="62" fillId="0" borderId="59" xfId="7" applyNumberFormat="1" applyFont="1" applyBorder="1" applyAlignment="1">
      <alignment vertical="center" shrinkToFit="1"/>
    </xf>
    <xf numFmtId="38" fontId="62" fillId="0" borderId="86" xfId="7" applyNumberFormat="1" applyFont="1" applyBorder="1" applyAlignment="1">
      <alignment vertical="center" shrinkToFit="1"/>
    </xf>
    <xf numFmtId="9" fontId="62" fillId="0" borderId="39" xfId="5" applyNumberFormat="1" applyFont="1" applyBorder="1" applyAlignment="1">
      <alignment horizontal="center" vertical="center"/>
    </xf>
    <xf numFmtId="9" fontId="62" fillId="0" borderId="30" xfId="5" applyNumberFormat="1" applyFont="1" applyBorder="1" applyAlignment="1">
      <alignment horizontal="center" vertical="center"/>
    </xf>
    <xf numFmtId="38" fontId="66" fillId="0" borderId="78" xfId="5" applyNumberFormat="1" applyFont="1" applyBorder="1" applyAlignment="1">
      <alignment horizontal="distributed" vertical="center"/>
    </xf>
    <xf numFmtId="38" fontId="62" fillId="0" borderId="131" xfId="5" applyNumberFormat="1" applyFont="1" applyBorder="1" applyAlignment="1">
      <alignment horizontal="distributed" vertical="center"/>
    </xf>
    <xf numFmtId="38" fontId="60" fillId="0" borderId="48" xfId="7" applyNumberFormat="1" applyFont="1" applyBorder="1" applyAlignment="1">
      <alignment horizontal="center" vertical="center"/>
    </xf>
    <xf numFmtId="38" fontId="60" fillId="0" borderId="37" xfId="7" applyNumberFormat="1" applyFont="1" applyBorder="1" applyAlignment="1">
      <alignment horizontal="center" vertical="center"/>
    </xf>
    <xf numFmtId="38" fontId="4" fillId="0" borderId="77" xfId="5" applyNumberFormat="1" applyFont="1" applyBorder="1" applyAlignment="1">
      <alignment horizontal="center" vertical="center"/>
    </xf>
    <xf numFmtId="38" fontId="4" fillId="0" borderId="33" xfId="5" applyNumberFormat="1" applyFont="1" applyBorder="1" applyAlignment="1">
      <alignment horizontal="center" vertical="center"/>
    </xf>
    <xf numFmtId="38" fontId="57" fillId="5" borderId="17" xfId="7" applyNumberFormat="1" applyFont="1" applyFill="1" applyBorder="1" applyAlignment="1">
      <alignment horizontal="center" vertical="center"/>
    </xf>
    <xf numFmtId="38" fontId="57" fillId="5" borderId="79" xfId="7" applyNumberFormat="1" applyFont="1" applyFill="1" applyBorder="1" applyAlignment="1">
      <alignment horizontal="center" vertical="center"/>
    </xf>
    <xf numFmtId="38" fontId="57" fillId="5" borderId="14" xfId="7" applyNumberFormat="1" applyFont="1" applyFill="1" applyBorder="1" applyAlignment="1">
      <alignment horizontal="center" vertical="center"/>
    </xf>
    <xf numFmtId="38" fontId="57" fillId="5" borderId="74" xfId="7" applyNumberFormat="1" applyFont="1" applyFill="1" applyBorder="1" applyAlignment="1">
      <alignment horizontal="center" vertical="center"/>
    </xf>
    <xf numFmtId="38" fontId="8" fillId="5" borderId="76" xfId="7" applyNumberFormat="1" applyFont="1" applyFill="1" applyBorder="1" applyAlignment="1">
      <alignment horizontal="right" vertical="center"/>
    </xf>
    <xf numFmtId="38" fontId="8" fillId="5" borderId="71" xfId="7" applyNumberFormat="1" applyFont="1" applyFill="1" applyBorder="1" applyAlignment="1">
      <alignment horizontal="right" vertical="center"/>
    </xf>
    <xf numFmtId="38" fontId="2" fillId="0" borderId="33" xfId="5" applyNumberFormat="1" applyFont="1" applyBorder="1" applyAlignment="1">
      <alignment horizontal="center" vertical="center" wrapText="1"/>
    </xf>
    <xf numFmtId="38" fontId="2" fillId="0" borderId="72" xfId="5" applyNumberFormat="1" applyFont="1" applyBorder="1" applyAlignment="1">
      <alignment horizontal="center" vertical="center" wrapText="1"/>
    </xf>
    <xf numFmtId="38" fontId="2" fillId="0" borderId="85" xfId="5" applyNumberFormat="1" applyFont="1" applyBorder="1" applyAlignment="1">
      <alignment horizontal="center" vertical="center" wrapText="1"/>
    </xf>
    <xf numFmtId="38" fontId="2" fillId="0" borderId="71" xfId="5" applyNumberFormat="1" applyFont="1" applyBorder="1" applyAlignment="1">
      <alignment horizontal="center" vertical="center" wrapText="1"/>
    </xf>
    <xf numFmtId="38" fontId="66" fillId="0" borderId="75" xfId="5" applyNumberFormat="1" applyFont="1" applyBorder="1" applyAlignment="1">
      <alignment horizontal="center" vertical="center"/>
    </xf>
    <xf numFmtId="38" fontId="66" fillId="0" borderId="85" xfId="5" applyNumberFormat="1" applyFont="1" applyBorder="1" applyAlignment="1">
      <alignment horizontal="center" vertical="center"/>
    </xf>
    <xf numFmtId="38" fontId="66" fillId="0" borderId="35" xfId="5" applyNumberFormat="1" applyFont="1" applyBorder="1" applyAlignment="1">
      <alignment horizontal="center" vertical="center"/>
    </xf>
    <xf numFmtId="38" fontId="66" fillId="0" borderId="33" xfId="5" applyNumberFormat="1" applyFont="1" applyBorder="1" applyAlignment="1">
      <alignment horizontal="center" vertical="center"/>
    </xf>
    <xf numFmtId="38" fontId="7" fillId="0" borderId="125" xfId="5" applyNumberFormat="1" applyFont="1" applyBorder="1">
      <alignment vertical="center"/>
    </xf>
    <xf numFmtId="0" fontId="58" fillId="0" borderId="106" xfId="8" applyFont="1" applyBorder="1">
      <alignment vertical="center"/>
    </xf>
    <xf numFmtId="0" fontId="58" fillId="0" borderId="43" xfId="8" applyFont="1" applyBorder="1">
      <alignment vertical="center"/>
    </xf>
    <xf numFmtId="0" fontId="58" fillId="0" borderId="101" xfId="8" applyFont="1" applyBorder="1">
      <alignment vertical="center"/>
    </xf>
    <xf numFmtId="38" fontId="7" fillId="0" borderId="121" xfId="7" applyNumberFormat="1" applyFont="1" applyBorder="1">
      <alignment vertical="center"/>
    </xf>
    <xf numFmtId="0" fontId="18" fillId="0" borderId="99" xfId="9" applyBorder="1">
      <alignment vertical="center"/>
    </xf>
    <xf numFmtId="0" fontId="18" fillId="0" borderId="93" xfId="9" applyBorder="1">
      <alignment vertical="center"/>
    </xf>
    <xf numFmtId="38" fontId="66" fillId="0" borderId="36" xfId="5" applyNumberFormat="1" applyFont="1" applyBorder="1" applyAlignment="1">
      <alignment horizontal="center" vertical="center"/>
    </xf>
    <xf numFmtId="38" fontId="66" fillId="0" borderId="30" xfId="5" applyNumberFormat="1" applyFont="1" applyBorder="1" applyAlignment="1">
      <alignment horizontal="center" vertical="center"/>
    </xf>
    <xf numFmtId="38" fontId="66" fillId="0" borderId="39" xfId="5" applyNumberFormat="1" applyFont="1" applyBorder="1" applyAlignment="1">
      <alignment horizontal="center" vertical="center"/>
    </xf>
    <xf numFmtId="38" fontId="8" fillId="5" borderId="85" xfId="5" applyNumberFormat="1" applyFont="1" applyFill="1" applyBorder="1">
      <alignment vertical="center"/>
    </xf>
    <xf numFmtId="38" fontId="8" fillId="5" borderId="71" xfId="5" applyNumberFormat="1" applyFont="1" applyFill="1" applyBorder="1">
      <alignment vertical="center"/>
    </xf>
    <xf numFmtId="38" fontId="57" fillId="5" borderId="56" xfId="5" applyNumberFormat="1" applyFont="1" applyFill="1" applyBorder="1" applyAlignment="1">
      <alignment horizontal="center" vertical="center" justifyLastLine="1"/>
    </xf>
    <xf numFmtId="38" fontId="8" fillId="5" borderId="64" xfId="5" applyNumberFormat="1" applyFont="1" applyFill="1" applyBorder="1" applyAlignment="1">
      <alignment horizontal="center" vertical="center" justifyLastLine="1"/>
    </xf>
    <xf numFmtId="38" fontId="8" fillId="5" borderId="19" xfId="5" applyNumberFormat="1" applyFont="1" applyFill="1" applyBorder="1" applyAlignment="1">
      <alignment horizontal="center" vertical="center" justifyLastLine="1"/>
    </xf>
    <xf numFmtId="38" fontId="8" fillId="5" borderId="73" xfId="5" applyNumberFormat="1" applyFont="1" applyFill="1" applyBorder="1" applyAlignment="1">
      <alignment horizontal="center" vertical="center" justifyLastLine="1"/>
    </xf>
    <xf numFmtId="38" fontId="7" fillId="0" borderId="116" xfId="7" applyNumberFormat="1" applyFont="1" applyBorder="1" applyAlignment="1">
      <alignment horizontal="center" vertical="center"/>
    </xf>
    <xf numFmtId="38" fontId="7" fillId="0" borderId="101" xfId="7" applyNumberFormat="1" applyFont="1" applyBorder="1" applyAlignment="1">
      <alignment horizontal="center" vertical="center"/>
    </xf>
    <xf numFmtId="38" fontId="7" fillId="0" borderId="108" xfId="7" applyNumberFormat="1" applyFont="1" applyBorder="1" applyAlignment="1">
      <alignment horizontal="center" vertical="center"/>
    </xf>
    <xf numFmtId="38" fontId="7" fillId="0" borderId="124" xfId="5" applyNumberFormat="1" applyFont="1" applyBorder="1">
      <alignment vertical="center"/>
    </xf>
    <xf numFmtId="0" fontId="58" fillId="0" borderId="100" xfId="8" applyFont="1" applyBorder="1">
      <alignment vertical="center"/>
    </xf>
    <xf numFmtId="0" fontId="58" fillId="0" borderId="94" xfId="8" applyFont="1" applyBorder="1">
      <alignment vertical="center"/>
    </xf>
    <xf numFmtId="38" fontId="7" fillId="0" borderId="123" xfId="5" applyNumberFormat="1" applyFont="1" applyBorder="1">
      <alignment vertical="center"/>
    </xf>
    <xf numFmtId="0" fontId="58" fillId="0" borderId="99" xfId="8" applyFont="1" applyBorder="1">
      <alignment vertical="center"/>
    </xf>
    <xf numFmtId="0" fontId="58" fillId="0" borderId="93" xfId="8" applyFont="1" applyBorder="1">
      <alignment vertical="center"/>
    </xf>
    <xf numFmtId="38" fontId="7" fillId="0" borderId="122" xfId="5" applyNumberFormat="1" applyFont="1" applyBorder="1">
      <alignment vertical="center"/>
    </xf>
    <xf numFmtId="0" fontId="58" fillId="0" borderId="98" xfId="8" applyFont="1" applyBorder="1">
      <alignment vertical="center"/>
    </xf>
    <xf numFmtId="0" fontId="58" fillId="0" borderId="92" xfId="8" applyFont="1" applyBorder="1">
      <alignment vertical="center"/>
    </xf>
    <xf numFmtId="38" fontId="7" fillId="0" borderId="126" xfId="5" applyNumberFormat="1" applyFont="1" applyBorder="1">
      <alignment vertical="center"/>
    </xf>
    <xf numFmtId="0" fontId="58" fillId="0" borderId="107" xfId="8" applyFont="1" applyBorder="1">
      <alignment vertical="center"/>
    </xf>
    <xf numFmtId="0" fontId="58" fillId="0" borderId="44" xfId="8" applyFont="1" applyBorder="1">
      <alignment vertical="center"/>
    </xf>
    <xf numFmtId="0" fontId="58" fillId="0" borderId="102" xfId="8" applyFont="1" applyBorder="1">
      <alignment vertical="center"/>
    </xf>
    <xf numFmtId="187" fontId="7" fillId="0" borderId="27" xfId="7" applyNumberFormat="1" applyFont="1" applyBorder="1" applyAlignment="1">
      <alignment horizontal="center" vertical="center"/>
    </xf>
    <xf numFmtId="187" fontId="7" fillId="0" borderId="0" xfId="7" applyNumberFormat="1" applyFont="1" applyAlignment="1">
      <alignment horizontal="center" vertical="center"/>
    </xf>
    <xf numFmtId="187" fontId="7" fillId="0" borderId="29" xfId="7" applyNumberFormat="1" applyFont="1" applyBorder="1" applyAlignment="1">
      <alignment horizontal="center" vertical="center"/>
    </xf>
    <xf numFmtId="38" fontId="60" fillId="0" borderId="28" xfId="7" applyNumberFormat="1" applyFont="1" applyBorder="1" applyAlignment="1">
      <alignment horizontal="center" vertical="center"/>
    </xf>
    <xf numFmtId="38" fontId="60" fillId="0" borderId="27" xfId="7" applyNumberFormat="1" applyFont="1" applyBorder="1" applyAlignment="1">
      <alignment horizontal="center" vertical="center"/>
    </xf>
    <xf numFmtId="38" fontId="60" fillId="0" borderId="18" xfId="7" applyNumberFormat="1" applyFont="1" applyBorder="1" applyAlignment="1">
      <alignment horizontal="center" vertical="center"/>
    </xf>
    <xf numFmtId="38" fontId="60" fillId="0" borderId="0" xfId="7" applyNumberFormat="1" applyFont="1" applyAlignment="1">
      <alignment horizontal="center" vertical="center"/>
    </xf>
    <xf numFmtId="38" fontId="60" fillId="0" borderId="63" xfId="7" applyNumberFormat="1" applyFont="1" applyBorder="1" applyAlignment="1">
      <alignment horizontal="center" vertical="center"/>
    </xf>
    <xf numFmtId="38" fontId="60" fillId="0" borderId="29" xfId="7" applyNumberFormat="1" applyFont="1" applyBorder="1" applyAlignment="1">
      <alignment horizontal="center" vertical="center"/>
    </xf>
    <xf numFmtId="38" fontId="65" fillId="0" borderId="35" xfId="5" applyNumberFormat="1" applyFont="1" applyBorder="1" applyAlignment="1">
      <alignment horizontal="center" vertical="center" wrapText="1"/>
    </xf>
    <xf numFmtId="38" fontId="65" fillId="0" borderId="72" xfId="5" applyNumberFormat="1" applyFont="1" applyBorder="1" applyAlignment="1">
      <alignment horizontal="center" vertical="center" wrapText="1"/>
    </xf>
    <xf numFmtId="38" fontId="66" fillId="0" borderId="0" xfId="5" applyNumberFormat="1" applyFont="1" applyAlignment="1">
      <alignment horizontal="distributed" vertical="center"/>
    </xf>
    <xf numFmtId="38" fontId="62" fillId="0" borderId="0" xfId="5" applyNumberFormat="1" applyFont="1" applyAlignment="1">
      <alignment horizontal="distributed" vertical="center"/>
    </xf>
    <xf numFmtId="38" fontId="66" fillId="0" borderId="0" xfId="5" applyNumberFormat="1" applyFont="1" applyAlignment="1">
      <alignment horizontal="center" vertical="center"/>
    </xf>
    <xf numFmtId="38" fontId="62" fillId="0" borderId="0" xfId="5" applyNumberFormat="1" applyFont="1" applyAlignment="1">
      <alignment horizontal="center" vertical="center"/>
    </xf>
    <xf numFmtId="38" fontId="66" fillId="0" borderId="60" xfId="5" applyNumberFormat="1" applyFont="1" applyBorder="1" applyAlignment="1">
      <alignment horizontal="distributed" vertical="center"/>
    </xf>
    <xf numFmtId="38" fontId="66" fillId="0" borderId="130" xfId="5" applyNumberFormat="1" applyFont="1" applyBorder="1" applyAlignment="1">
      <alignment horizontal="distributed" vertical="center"/>
    </xf>
    <xf numFmtId="38" fontId="66" fillId="0" borderId="129" xfId="5" applyNumberFormat="1" applyFont="1" applyBorder="1" applyAlignment="1">
      <alignment horizontal="center" vertical="center"/>
    </xf>
    <xf numFmtId="38" fontId="66" fillId="0" borderId="86" xfId="5" applyNumberFormat="1" applyFont="1" applyBorder="1" applyAlignment="1">
      <alignment horizontal="center" vertical="center"/>
    </xf>
    <xf numFmtId="183" fontId="62" fillId="0" borderId="129" xfId="5" applyNumberFormat="1" applyFont="1" applyBorder="1" applyAlignment="1">
      <alignment horizontal="center" vertical="center"/>
    </xf>
    <xf numFmtId="183" fontId="62" fillId="0" borderId="86" xfId="5" applyNumberFormat="1" applyFont="1" applyBorder="1" applyAlignment="1">
      <alignment horizontal="center" vertical="center"/>
    </xf>
    <xf numFmtId="38" fontId="7" fillId="0" borderId="27" xfId="7" applyNumberFormat="1" applyFont="1" applyBorder="1" applyAlignment="1">
      <alignment horizontal="left" vertical="center"/>
    </xf>
    <xf numFmtId="38" fontId="7" fillId="0" borderId="0" xfId="7" applyNumberFormat="1" applyFont="1" applyAlignment="1">
      <alignment horizontal="left" vertical="center"/>
    </xf>
    <xf numFmtId="38" fontId="7" fillId="0" borderId="29" xfId="7" applyNumberFormat="1" applyFont="1" applyBorder="1" applyAlignment="1">
      <alignment horizontal="left" vertical="center"/>
    </xf>
    <xf numFmtId="38" fontId="66" fillId="0" borderId="76" xfId="5" applyNumberFormat="1" applyFont="1" applyBorder="1" applyAlignment="1">
      <alignment horizontal="center" vertical="center"/>
    </xf>
    <xf numFmtId="38" fontId="7" fillId="2" borderId="90" xfId="7" applyNumberFormat="1" applyFont="1" applyFill="1" applyBorder="1">
      <alignment vertical="center"/>
    </xf>
    <xf numFmtId="38" fontId="7" fillId="2" borderId="89" xfId="7" applyNumberFormat="1" applyFont="1" applyFill="1" applyBorder="1">
      <alignment vertical="center"/>
    </xf>
    <xf numFmtId="38" fontId="7" fillId="2" borderId="88" xfId="7" applyNumberFormat="1" applyFont="1" applyFill="1" applyBorder="1">
      <alignment vertical="center"/>
    </xf>
    <xf numFmtId="38" fontId="7" fillId="0" borderId="119" xfId="7" applyNumberFormat="1" applyFont="1" applyBorder="1" applyAlignment="1">
      <alignment horizontal="center" vertical="center"/>
    </xf>
    <xf numFmtId="38" fontId="7" fillId="0" borderId="118" xfId="7" applyNumberFormat="1" applyFont="1" applyBorder="1" applyAlignment="1">
      <alignment horizontal="center" vertical="center"/>
    </xf>
    <xf numFmtId="38" fontId="7" fillId="0" borderId="117" xfId="7" applyNumberFormat="1" applyFont="1" applyBorder="1" applyAlignment="1">
      <alignment horizontal="center" vertical="center"/>
    </xf>
    <xf numFmtId="38" fontId="7" fillId="0" borderId="115" xfId="7" applyNumberFormat="1" applyFont="1" applyBorder="1" applyAlignment="1">
      <alignment horizontal="center" vertical="center"/>
    </xf>
    <xf numFmtId="38" fontId="7" fillId="0" borderId="114" xfId="7" applyNumberFormat="1" applyFont="1" applyBorder="1" applyAlignment="1">
      <alignment horizontal="center" vertical="center"/>
    </xf>
    <xf numFmtId="38" fontId="7" fillId="0" borderId="113" xfId="7" applyNumberFormat="1" applyFont="1" applyBorder="1" applyAlignment="1">
      <alignment horizontal="center" vertical="center"/>
    </xf>
    <xf numFmtId="38" fontId="7" fillId="0" borderId="112" xfId="7" applyNumberFormat="1" applyFont="1" applyBorder="1" applyAlignment="1">
      <alignment horizontal="center" vertical="center"/>
    </xf>
    <xf numFmtId="38" fontId="7" fillId="0" borderId="111" xfId="7" applyNumberFormat="1" applyFont="1" applyBorder="1" applyAlignment="1">
      <alignment horizontal="center" vertical="center"/>
    </xf>
    <xf numFmtId="38" fontId="7" fillId="0" borderId="110" xfId="7" applyNumberFormat="1" applyFont="1" applyBorder="1" applyAlignment="1">
      <alignment horizontal="center" vertical="center"/>
    </xf>
    <xf numFmtId="38" fontId="7" fillId="2" borderId="91" xfId="7" applyNumberFormat="1" applyFont="1" applyFill="1" applyBorder="1">
      <alignment vertical="center"/>
    </xf>
    <xf numFmtId="38" fontId="7" fillId="0" borderId="125" xfId="5" applyNumberFormat="1" applyFont="1" applyBorder="1" applyAlignment="1">
      <alignment horizontal="center" vertical="center"/>
    </xf>
    <xf numFmtId="38" fontId="7" fillId="0" borderId="101" xfId="5" applyNumberFormat="1" applyFont="1" applyBorder="1" applyAlignment="1">
      <alignment horizontal="center" vertical="center"/>
    </xf>
    <xf numFmtId="38" fontId="7" fillId="0" borderId="108" xfId="5" applyNumberFormat="1" applyFont="1" applyBorder="1" applyAlignment="1">
      <alignment horizontal="center" vertical="center"/>
    </xf>
    <xf numFmtId="38" fontId="62" fillId="0" borderId="85" xfId="5" applyNumberFormat="1" applyFont="1" applyBorder="1" applyAlignment="1">
      <alignment horizontal="center" vertical="center"/>
    </xf>
    <xf numFmtId="38" fontId="62" fillId="0" borderId="71" xfId="5" applyNumberFormat="1" applyFont="1" applyBorder="1" applyAlignment="1">
      <alignment horizontal="center" vertical="center"/>
    </xf>
    <xf numFmtId="38" fontId="66" fillId="0" borderId="17" xfId="5" applyNumberFormat="1" applyFont="1" applyBorder="1" applyAlignment="1">
      <alignment horizontal="center" vertical="center"/>
    </xf>
    <xf numFmtId="38" fontId="66" fillId="0" borderId="16" xfId="5" applyNumberFormat="1" applyFont="1" applyBorder="1" applyAlignment="1">
      <alignment horizontal="center" vertical="center"/>
    </xf>
    <xf numFmtId="38" fontId="66" fillId="0" borderId="15" xfId="5" applyNumberFormat="1" applyFont="1" applyBorder="1" applyAlignment="1">
      <alignment horizontal="center" vertical="center"/>
    </xf>
    <xf numFmtId="38" fontId="66" fillId="0" borderId="63" xfId="5" applyNumberFormat="1" applyFont="1" applyBorder="1" applyAlignment="1">
      <alignment horizontal="center" vertical="center"/>
    </xf>
    <xf numFmtId="38" fontId="66" fillId="0" borderId="29" xfId="5" applyNumberFormat="1" applyFont="1" applyBorder="1" applyAlignment="1">
      <alignment horizontal="center" vertical="center"/>
    </xf>
    <xf numFmtId="38" fontId="66" fillId="0" borderId="66" xfId="5" applyNumberFormat="1" applyFont="1" applyBorder="1" applyAlignment="1">
      <alignment horizontal="center" vertical="center"/>
    </xf>
    <xf numFmtId="0" fontId="60" fillId="0" borderId="27" xfId="7" applyFont="1" applyBorder="1">
      <alignment vertical="center"/>
    </xf>
    <xf numFmtId="0" fontId="60" fillId="0" borderId="0" xfId="7" applyFont="1">
      <alignment vertical="center"/>
    </xf>
    <xf numFmtId="0" fontId="60" fillId="0" borderId="29" xfId="7" applyFont="1" applyBorder="1">
      <alignment vertical="center"/>
    </xf>
    <xf numFmtId="38" fontId="4" fillId="0" borderId="78" xfId="5" applyNumberFormat="1" applyFont="1" applyBorder="1" applyAlignment="1">
      <alignment horizontal="center" vertical="center"/>
    </xf>
    <xf numFmtId="38" fontId="4" fillId="0" borderId="64" xfId="5" applyNumberFormat="1" applyFont="1" applyBorder="1" applyAlignment="1">
      <alignment horizontal="center" vertical="center"/>
    </xf>
    <xf numFmtId="38" fontId="62" fillId="0" borderId="30" xfId="5" applyNumberFormat="1" applyFont="1" applyBorder="1" applyAlignment="1">
      <alignment horizontal="center" vertical="center"/>
    </xf>
    <xf numFmtId="38" fontId="62" fillId="0" borderId="39" xfId="5" applyNumberFormat="1" applyFont="1" applyBorder="1" applyAlignment="1">
      <alignment horizontal="center" vertical="center"/>
    </xf>
    <xf numFmtId="38" fontId="62" fillId="0" borderId="16" xfId="5" applyNumberFormat="1" applyFont="1" applyBorder="1" applyAlignment="1">
      <alignment horizontal="center" vertical="center"/>
    </xf>
    <xf numFmtId="38" fontId="62" fillId="0" borderId="15" xfId="5" applyNumberFormat="1" applyFont="1" applyBorder="1" applyAlignment="1">
      <alignment horizontal="center" vertical="center"/>
    </xf>
    <xf numFmtId="38" fontId="62" fillId="0" borderId="63" xfId="5" applyNumberFormat="1" applyFont="1" applyBorder="1" applyAlignment="1">
      <alignment horizontal="center" vertical="center"/>
    </xf>
    <xf numFmtId="38" fontId="62" fillId="0" borderId="29" xfId="5" applyNumberFormat="1" applyFont="1" applyBorder="1" applyAlignment="1">
      <alignment horizontal="center" vertical="center"/>
    </xf>
    <xf numFmtId="38" fontId="62" fillId="0" borderId="66" xfId="5" applyNumberFormat="1" applyFont="1" applyBorder="1" applyAlignment="1">
      <alignment horizontal="center" vertical="center"/>
    </xf>
    <xf numFmtId="38" fontId="62" fillId="0" borderId="14" xfId="5" applyNumberFormat="1" applyFont="1" applyBorder="1" applyAlignment="1">
      <alignment horizontal="center" vertical="center"/>
    </xf>
    <xf numFmtId="186" fontId="44" fillId="0" borderId="0" xfId="5" applyNumberFormat="1" applyFont="1" applyAlignment="1">
      <alignment horizontal="left" vertical="center"/>
    </xf>
    <xf numFmtId="38" fontId="4" fillId="0" borderId="48" xfId="7" applyNumberFormat="1" applyFont="1" applyBorder="1" applyAlignment="1">
      <alignment horizontal="distributed" vertical="center" wrapText="1"/>
    </xf>
    <xf numFmtId="38" fontId="4" fillId="0" borderId="37" xfId="7" applyNumberFormat="1" applyFont="1" applyBorder="1" applyAlignment="1">
      <alignment horizontal="distributed" vertical="center" wrapText="1"/>
    </xf>
    <xf numFmtId="38" fontId="4" fillId="0" borderId="34" xfId="7" applyNumberFormat="1" applyFont="1" applyBorder="1" applyAlignment="1">
      <alignment horizontal="distributed" vertical="center"/>
    </xf>
    <xf numFmtId="38" fontId="4" fillId="0" borderId="48" xfId="5" applyNumberFormat="1" applyFont="1" applyBorder="1" applyAlignment="1">
      <alignment horizontal="distributed" vertical="center"/>
    </xf>
    <xf numFmtId="38" fontId="4" fillId="0" borderId="36" xfId="5" applyNumberFormat="1" applyFont="1" applyBorder="1" applyAlignment="1">
      <alignment horizontal="distributed" vertical="center"/>
    </xf>
    <xf numFmtId="38" fontId="4" fillId="0" borderId="65" xfId="7" applyNumberFormat="1" applyFont="1" applyBorder="1" applyAlignment="1">
      <alignment horizontal="distributed" vertical="center" wrapText="1"/>
    </xf>
    <xf numFmtId="38" fontId="4" fillId="0" borderId="64" xfId="7" applyNumberFormat="1" applyFont="1" applyBorder="1" applyAlignment="1">
      <alignment horizontal="distributed" vertical="center" wrapText="1"/>
    </xf>
    <xf numFmtId="38" fontId="4" fillId="0" borderId="62" xfId="7" applyNumberFormat="1" applyFont="1" applyBorder="1" applyAlignment="1">
      <alignment horizontal="distributed" vertical="center" wrapText="1"/>
    </xf>
    <xf numFmtId="38" fontId="39" fillId="2" borderId="60" xfId="5" applyNumberFormat="1" applyFont="1" applyFill="1" applyBorder="1" applyAlignment="1">
      <alignment horizontal="center" vertical="center" justifyLastLine="1"/>
    </xf>
    <xf numFmtId="38" fontId="39" fillId="2" borderId="59" xfId="5" applyNumberFormat="1" applyFont="1" applyFill="1" applyBorder="1" applyAlignment="1">
      <alignment horizontal="center" vertical="center" justifyLastLine="1"/>
    </xf>
    <xf numFmtId="38" fontId="39" fillId="2" borderId="86" xfId="5" applyNumberFormat="1" applyFont="1" applyFill="1" applyBorder="1" applyAlignment="1">
      <alignment horizontal="center" vertical="center" justifyLastLine="1"/>
    </xf>
    <xf numFmtId="38" fontId="4" fillId="0" borderId="109" xfId="5" applyNumberFormat="1" applyFont="1" applyBorder="1" applyAlignment="1">
      <alignment horizontal="center" vertical="center"/>
    </xf>
    <xf numFmtId="38" fontId="13" fillId="3" borderId="0" xfId="5" applyNumberFormat="1" applyFont="1" applyFill="1" applyAlignment="1">
      <alignment horizontal="center" vertical="center"/>
    </xf>
    <xf numFmtId="183" fontId="62" fillId="0" borderId="34" xfId="5" applyNumberFormat="1" applyFont="1" applyBorder="1" applyAlignment="1">
      <alignment horizontal="center" vertical="center"/>
    </xf>
    <xf numFmtId="183" fontId="62" fillId="0" borderId="43" xfId="5" applyNumberFormat="1" applyFont="1" applyBorder="1" applyAlignment="1">
      <alignment horizontal="center" vertical="center"/>
    </xf>
    <xf numFmtId="38" fontId="66" fillId="0" borderId="65" xfId="5" applyNumberFormat="1" applyFont="1" applyBorder="1" applyAlignment="1">
      <alignment horizontal="distributed" vertical="center"/>
    </xf>
    <xf numFmtId="38" fontId="62" fillId="0" borderId="35" xfId="5" applyNumberFormat="1" applyFont="1" applyBorder="1" applyAlignment="1">
      <alignment horizontal="distributed" vertical="center"/>
    </xf>
    <xf numFmtId="38" fontId="66" fillId="0" borderId="44" xfId="5" applyNumberFormat="1" applyFont="1" applyBorder="1" applyAlignment="1">
      <alignment horizontal="distributed" vertical="center"/>
    </xf>
    <xf numFmtId="38" fontId="62" fillId="0" borderId="34" xfId="5" applyNumberFormat="1" applyFont="1" applyBorder="1" applyAlignment="1">
      <alignment horizontal="distributed" vertical="center"/>
    </xf>
    <xf numFmtId="183" fontId="62" fillId="0" borderId="35" xfId="5" applyNumberFormat="1" applyFont="1" applyBorder="1" applyAlignment="1">
      <alignment horizontal="center" vertical="center"/>
    </xf>
    <xf numFmtId="183" fontId="62" fillId="0" borderId="75" xfId="5" applyNumberFormat="1" applyFont="1" applyBorder="1" applyAlignment="1">
      <alignment horizontal="center" vertical="center"/>
    </xf>
    <xf numFmtId="38" fontId="62" fillId="0" borderId="77" xfId="5" applyNumberFormat="1" applyFont="1" applyBorder="1" applyAlignment="1">
      <alignment horizontal="distributed" vertical="center"/>
    </xf>
    <xf numFmtId="185" fontId="62" fillId="0" borderId="77" xfId="5" applyNumberFormat="1" applyFont="1" applyBorder="1" applyAlignment="1">
      <alignment horizontal="center" vertical="center"/>
    </xf>
    <xf numFmtId="185" fontId="62" fillId="0" borderId="76" xfId="5" applyNumberFormat="1" applyFont="1" applyBorder="1" applyAlignment="1">
      <alignment horizontal="center" vertical="center"/>
    </xf>
    <xf numFmtId="38" fontId="66" fillId="0" borderId="52" xfId="5" applyNumberFormat="1" applyFont="1" applyBorder="1" applyAlignment="1">
      <alignment horizontal="center" vertical="center"/>
    </xf>
    <xf numFmtId="38" fontId="66" fillId="0" borderId="50" xfId="5" applyNumberFormat="1" applyFont="1" applyBorder="1" applyAlignment="1">
      <alignment horizontal="center" vertical="center"/>
    </xf>
    <xf numFmtId="38" fontId="60" fillId="0" borderId="78" xfId="6" applyFont="1" applyBorder="1" applyAlignment="1">
      <alignment horizontal="right" vertical="center"/>
    </xf>
    <xf numFmtId="38" fontId="60" fillId="0" borderId="64" xfId="6" applyFont="1" applyBorder="1" applyAlignment="1">
      <alignment horizontal="right" vertical="center"/>
    </xf>
    <xf numFmtId="38" fontId="4" fillId="0" borderId="62" xfId="7" applyNumberFormat="1" applyFont="1" applyBorder="1" applyAlignment="1">
      <alignment horizontal="distributed" vertical="center"/>
    </xf>
    <xf numFmtId="38" fontId="4" fillId="0" borderId="32" xfId="7" applyNumberFormat="1" applyFont="1" applyBorder="1" applyAlignment="1">
      <alignment horizontal="distributed" vertical="center"/>
    </xf>
    <xf numFmtId="38" fontId="50" fillId="0" borderId="131" xfId="7" applyNumberFormat="1" applyFont="1" applyBorder="1" applyAlignment="1">
      <alignment horizontal="center" vertical="center"/>
    </xf>
    <xf numFmtId="38" fontId="50" fillId="0" borderId="15" xfId="7" applyNumberFormat="1" applyFont="1" applyBorder="1" applyAlignment="1">
      <alignment horizontal="center" vertical="center"/>
    </xf>
    <xf numFmtId="38" fontId="50" fillId="0" borderId="31" xfId="6" applyFont="1" applyFill="1" applyBorder="1" applyAlignment="1">
      <alignment horizontal="center" vertical="center"/>
    </xf>
    <xf numFmtId="38" fontId="50" fillId="0" borderId="26" xfId="6" applyFont="1" applyFill="1" applyBorder="1" applyAlignment="1">
      <alignment horizontal="center" vertical="center"/>
    </xf>
    <xf numFmtId="38" fontId="50" fillId="0" borderId="30" xfId="6" applyFont="1" applyFill="1" applyBorder="1" applyAlignment="1">
      <alignment horizontal="center" vertical="center"/>
    </xf>
    <xf numFmtId="38" fontId="50" fillId="0" borderId="5" xfId="6" applyFont="1" applyFill="1" applyBorder="1" applyAlignment="1">
      <alignment horizontal="center" vertical="center"/>
    </xf>
    <xf numFmtId="38" fontId="50" fillId="0" borderId="7" xfId="6" applyFont="1" applyFill="1" applyBorder="1" applyAlignment="1">
      <alignment horizontal="center" vertical="center"/>
    </xf>
    <xf numFmtId="38" fontId="50" fillId="0" borderId="66" xfId="6" applyFont="1" applyFill="1" applyBorder="1" applyAlignment="1">
      <alignment horizontal="center" vertical="center"/>
    </xf>
    <xf numFmtId="38" fontId="7" fillId="0" borderId="77" xfId="6" applyFont="1" applyBorder="1" applyAlignment="1">
      <alignment horizontal="right" vertical="center"/>
    </xf>
    <xf numFmtId="38" fontId="7" fillId="0" borderId="33" xfId="6" applyFont="1" applyBorder="1" applyAlignment="1">
      <alignment horizontal="right" vertical="center"/>
    </xf>
    <xf numFmtId="38" fontId="7" fillId="0" borderId="32" xfId="6" applyFont="1" applyBorder="1" applyAlignment="1">
      <alignment horizontal="right" vertical="center"/>
    </xf>
    <xf numFmtId="38" fontId="4" fillId="0" borderId="49" xfId="7" applyNumberFormat="1" applyFont="1" applyBorder="1" applyAlignment="1">
      <alignment horizontal="distributed" vertical="center" wrapText="1"/>
    </xf>
    <xf numFmtId="38" fontId="50" fillId="0" borderId="31" xfId="7" applyNumberFormat="1" applyFont="1" applyBorder="1" applyAlignment="1">
      <alignment horizontal="center" vertical="center"/>
    </xf>
    <xf numFmtId="38" fontId="50" fillId="0" borderId="26" xfId="7" applyNumberFormat="1" applyFont="1" applyBorder="1" applyAlignment="1">
      <alignment horizontal="center" vertical="center"/>
    </xf>
    <xf numFmtId="38" fontId="7" fillId="7" borderId="95" xfId="7" applyNumberFormat="1" applyFont="1" applyFill="1" applyBorder="1">
      <alignment vertical="center"/>
    </xf>
    <xf numFmtId="0" fontId="7" fillId="0" borderId="27" xfId="7" applyFont="1" applyBorder="1">
      <alignment vertical="center"/>
    </xf>
    <xf numFmtId="0" fontId="7" fillId="0" borderId="0" xfId="7" applyFont="1">
      <alignment vertical="center"/>
    </xf>
    <xf numFmtId="0" fontId="7" fillId="0" borderId="29" xfId="7" applyFont="1" applyBorder="1">
      <alignment vertical="center"/>
    </xf>
    <xf numFmtId="38" fontId="66" fillId="0" borderId="81" xfId="5" applyNumberFormat="1" applyFont="1" applyBorder="1" applyAlignment="1">
      <alignment horizontal="center" vertical="center"/>
    </xf>
    <xf numFmtId="38" fontId="66" fillId="0" borderId="69" xfId="5" applyNumberFormat="1" applyFont="1" applyBorder="1" applyAlignment="1">
      <alignment horizontal="center" vertical="center"/>
    </xf>
    <xf numFmtId="38" fontId="2" fillId="0" borderId="83" xfId="5" applyNumberFormat="1" applyFont="1" applyBorder="1" applyAlignment="1">
      <alignment vertical="center" shrinkToFit="1"/>
    </xf>
    <xf numFmtId="38" fontId="2" fillId="0" borderId="19" xfId="5" applyNumberFormat="1" applyFont="1" applyBorder="1" applyAlignment="1">
      <alignment vertical="center" shrinkToFit="1"/>
    </xf>
    <xf numFmtId="38" fontId="2" fillId="0" borderId="16" xfId="8" applyNumberFormat="1" applyFont="1" applyBorder="1">
      <alignment vertical="center"/>
    </xf>
    <xf numFmtId="38" fontId="66" fillId="0" borderId="48" xfId="5" applyNumberFormat="1" applyFont="1" applyBorder="1" applyAlignment="1">
      <alignment horizontal="distributed" vertical="center"/>
    </xf>
    <xf numFmtId="38" fontId="66" fillId="0" borderId="36" xfId="5" applyNumberFormat="1" applyFont="1" applyBorder="1" applyAlignment="1">
      <alignment horizontal="distributed" vertical="center"/>
    </xf>
    <xf numFmtId="38" fontId="62" fillId="0" borderId="129" xfId="5" applyNumberFormat="1" applyFont="1" applyBorder="1" applyAlignment="1">
      <alignment vertical="center" shrinkToFit="1"/>
    </xf>
    <xf numFmtId="38" fontId="62" fillId="0" borderId="59" xfId="5" applyNumberFormat="1" applyFont="1" applyBorder="1" applyAlignment="1">
      <alignment vertical="center" shrinkToFit="1"/>
    </xf>
    <xf numFmtId="38" fontId="62" fillId="0" borderId="86" xfId="5" applyNumberFormat="1" applyFont="1" applyBorder="1" applyAlignment="1">
      <alignment vertical="center" shrinkToFit="1"/>
    </xf>
    <xf numFmtId="38" fontId="4" fillId="0" borderId="68" xfId="5" applyNumberFormat="1" applyFont="1" applyBorder="1" applyAlignment="1">
      <alignment horizontal="center" vertical="center" shrinkToFit="1"/>
    </xf>
    <xf numFmtId="38" fontId="4" fillId="0" borderId="56" xfId="5" applyNumberFormat="1" applyFont="1" applyBorder="1" applyAlignment="1">
      <alignment horizontal="center" vertical="center" shrinkToFit="1"/>
    </xf>
    <xf numFmtId="38" fontId="62" fillId="0" borderId="38" xfId="5" applyNumberFormat="1" applyFont="1" applyBorder="1" applyAlignment="1">
      <alignment vertical="center" shrinkToFit="1"/>
    </xf>
    <xf numFmtId="38" fontId="62" fillId="0" borderId="37" xfId="5" applyNumberFormat="1" applyFont="1" applyBorder="1" applyAlignment="1">
      <alignment vertical="center" shrinkToFit="1"/>
    </xf>
    <xf numFmtId="38" fontId="62" fillId="0" borderId="49" xfId="5" applyNumberFormat="1" applyFont="1" applyBorder="1" applyAlignment="1">
      <alignment vertical="center" shrinkToFit="1"/>
    </xf>
    <xf numFmtId="38" fontId="66" fillId="0" borderId="70" xfId="5" applyNumberFormat="1" applyFont="1" applyBorder="1" applyAlignment="1">
      <alignment horizontal="distributed" vertical="center"/>
    </xf>
    <xf numFmtId="38" fontId="66" fillId="0" borderId="82" xfId="5" applyNumberFormat="1" applyFont="1" applyBorder="1" applyAlignment="1">
      <alignment horizontal="distributed" vertical="center"/>
    </xf>
    <xf numFmtId="38" fontId="2" fillId="0" borderId="75" xfId="5" applyNumberFormat="1" applyFont="1" applyBorder="1" applyAlignment="1">
      <alignment vertical="center" shrinkToFit="1"/>
    </xf>
    <xf numFmtId="38" fontId="2" fillId="0" borderId="71" xfId="5" applyNumberFormat="1" applyFont="1" applyBorder="1" applyAlignment="1">
      <alignment vertical="center" shrinkToFit="1"/>
    </xf>
    <xf numFmtId="38" fontId="4" fillId="0" borderId="0" xfId="8" applyNumberFormat="1" applyFont="1" applyAlignment="1">
      <alignment horizontal="distributed" vertical="center"/>
    </xf>
    <xf numFmtId="38" fontId="69" fillId="0" borderId="17" xfId="11" applyNumberFormat="1" applyFont="1" applyBorder="1" applyAlignment="1">
      <alignment horizontal="center" vertical="center"/>
    </xf>
    <xf numFmtId="38" fontId="69" fillId="0" borderId="16" xfId="11" applyNumberFormat="1" applyFont="1" applyBorder="1" applyAlignment="1">
      <alignment horizontal="center" vertical="center"/>
    </xf>
    <xf numFmtId="38" fontId="69" fillId="0" borderId="79" xfId="11" applyNumberFormat="1" applyFont="1" applyBorder="1" applyAlignment="1">
      <alignment horizontal="center" vertical="center"/>
    </xf>
    <xf numFmtId="38" fontId="66" fillId="0" borderId="64" xfId="5" applyNumberFormat="1" applyFont="1" applyBorder="1" applyAlignment="1">
      <alignment horizontal="distributed" vertical="center" wrapText="1"/>
    </xf>
    <xf numFmtId="185" fontId="62" fillId="0" borderId="81" xfId="5" applyNumberFormat="1" applyFont="1" applyBorder="1" applyAlignment="1">
      <alignment horizontal="center" vertical="center"/>
    </xf>
    <xf numFmtId="185" fontId="62" fillId="0" borderId="69" xfId="5" applyNumberFormat="1" applyFont="1" applyBorder="1" applyAlignment="1">
      <alignment horizontal="center" vertical="center"/>
    </xf>
    <xf numFmtId="38" fontId="4" fillId="0" borderId="70" xfId="5" applyNumberFormat="1" applyFont="1" applyBorder="1" applyAlignment="1">
      <alignment horizontal="center" vertical="center"/>
    </xf>
    <xf numFmtId="38" fontId="4" fillId="0" borderId="80" xfId="5" applyNumberFormat="1" applyFont="1" applyBorder="1" applyAlignment="1">
      <alignment horizontal="center" vertical="center"/>
    </xf>
    <xf numFmtId="38" fontId="4" fillId="0" borderId="69" xfId="5" applyNumberFormat="1" applyFont="1" applyBorder="1" applyAlignment="1">
      <alignment horizontal="center" vertical="center"/>
    </xf>
    <xf numFmtId="38" fontId="62" fillId="0" borderId="131" xfId="5" applyNumberFormat="1" applyFont="1" applyBorder="1" applyAlignment="1">
      <alignment vertical="center" shrinkToFit="1"/>
    </xf>
    <xf numFmtId="38" fontId="62" fillId="0" borderId="16" xfId="5" applyNumberFormat="1" applyFont="1" applyBorder="1" applyAlignment="1">
      <alignment vertical="center" shrinkToFit="1"/>
    </xf>
    <xf numFmtId="38" fontId="62" fillId="0" borderId="15" xfId="5" applyNumberFormat="1" applyFont="1" applyBorder="1" applyAlignment="1">
      <alignment vertical="center" shrinkToFit="1"/>
    </xf>
    <xf numFmtId="38" fontId="62" fillId="0" borderId="7" xfId="5" applyNumberFormat="1" applyFont="1" applyBorder="1" applyAlignment="1">
      <alignment vertical="center" shrinkToFit="1"/>
    </xf>
    <xf numFmtId="38" fontId="62" fillId="0" borderId="29" xfId="5" applyNumberFormat="1" applyFont="1" applyBorder="1" applyAlignment="1">
      <alignment vertical="center" shrinkToFit="1"/>
    </xf>
    <xf numFmtId="38" fontId="62" fillId="0" borderId="66" xfId="5" applyNumberFormat="1" applyFont="1" applyBorder="1" applyAlignment="1">
      <alignment vertical="center" shrinkToFit="1"/>
    </xf>
    <xf numFmtId="38" fontId="4" fillId="0" borderId="38" xfId="5" applyNumberFormat="1" applyFont="1" applyBorder="1" applyAlignment="1">
      <alignment horizontal="center" vertical="center" shrinkToFit="1"/>
    </xf>
    <xf numFmtId="38" fontId="4" fillId="0" borderId="49" xfId="5" applyNumberFormat="1" applyFont="1" applyBorder="1" applyAlignment="1">
      <alignment horizontal="center" vertical="center" shrinkToFit="1"/>
    </xf>
    <xf numFmtId="38" fontId="4" fillId="0" borderId="65" xfId="5" applyNumberFormat="1" applyFont="1" applyBorder="1" applyAlignment="1">
      <alignment horizontal="center" vertical="center" shrinkToFit="1"/>
    </xf>
    <xf numFmtId="38" fontId="4" fillId="0" borderId="64" xfId="5" applyNumberFormat="1" applyFont="1" applyBorder="1" applyAlignment="1">
      <alignment horizontal="center" vertical="center" shrinkToFit="1"/>
    </xf>
    <xf numFmtId="38" fontId="4" fillId="0" borderId="62" xfId="5" applyNumberFormat="1" applyFont="1" applyBorder="1" applyAlignment="1">
      <alignment horizontal="center" vertical="center" shrinkToFit="1"/>
    </xf>
    <xf numFmtId="38" fontId="4" fillId="0" borderId="75" xfId="5" applyNumberFormat="1" applyFont="1" applyBorder="1" applyAlignment="1">
      <alignment horizontal="center" vertical="center" shrinkToFit="1"/>
    </xf>
    <xf numFmtId="38" fontId="4" fillId="0" borderId="61" xfId="5" applyNumberFormat="1" applyFont="1" applyBorder="1" applyAlignment="1">
      <alignment horizontal="center" vertical="center" shrinkToFit="1"/>
    </xf>
    <xf numFmtId="38" fontId="4" fillId="0" borderId="35" xfId="5" applyNumberFormat="1" applyFont="1" applyBorder="1" applyAlignment="1">
      <alignment horizontal="center" vertical="center" shrinkToFit="1"/>
    </xf>
    <xf numFmtId="38" fontId="4" fillId="0" borderId="32" xfId="5" applyNumberFormat="1" applyFont="1" applyBorder="1" applyAlignment="1">
      <alignment horizontal="center" vertical="center" shrinkToFit="1"/>
    </xf>
    <xf numFmtId="183" fontId="62" fillId="0" borderId="38" xfId="5" applyNumberFormat="1" applyFont="1" applyBorder="1" applyAlignment="1">
      <alignment horizontal="center" vertical="center"/>
    </xf>
    <xf numFmtId="183" fontId="62" fillId="0" borderId="49" xfId="5" applyNumberFormat="1" applyFont="1" applyBorder="1" applyAlignment="1">
      <alignment horizontal="center" vertical="center"/>
    </xf>
    <xf numFmtId="38" fontId="2" fillId="0" borderId="65" xfId="5" applyNumberFormat="1" applyFont="1" applyBorder="1" applyAlignment="1">
      <alignment vertical="center" shrinkToFit="1"/>
    </xf>
    <xf numFmtId="38" fontId="2" fillId="0" borderId="73" xfId="5" applyNumberFormat="1" applyFont="1" applyBorder="1" applyAlignment="1">
      <alignment vertical="center" shrinkToFit="1"/>
    </xf>
    <xf numFmtId="38" fontId="2" fillId="0" borderId="35" xfId="5" applyNumberFormat="1" applyFont="1" applyBorder="1" applyAlignment="1">
      <alignment vertical="center" shrinkToFit="1"/>
    </xf>
    <xf numFmtId="38" fontId="2" fillId="0" borderId="72" xfId="5" applyNumberFormat="1" applyFont="1" applyBorder="1" applyAlignment="1">
      <alignment vertical="center" shrinkToFit="1"/>
    </xf>
    <xf numFmtId="38" fontId="66" fillId="0" borderId="28" xfId="5" applyNumberFormat="1" applyFont="1" applyBorder="1" applyAlignment="1">
      <alignment horizontal="distributed" vertical="center"/>
    </xf>
    <xf numFmtId="38" fontId="66" fillId="0" borderId="8" xfId="5" applyNumberFormat="1" applyFont="1" applyBorder="1" applyAlignment="1">
      <alignment horizontal="distributed" vertical="center"/>
    </xf>
    <xf numFmtId="38" fontId="66" fillId="0" borderId="16" xfId="5" applyNumberFormat="1" applyFont="1" applyBorder="1" applyAlignment="1">
      <alignment horizontal="distributed" vertical="center"/>
    </xf>
    <xf numFmtId="38" fontId="62" fillId="0" borderId="16" xfId="5" applyNumberFormat="1" applyFont="1" applyBorder="1" applyAlignment="1">
      <alignment horizontal="distributed" vertical="center"/>
    </xf>
    <xf numFmtId="38" fontId="60" fillId="0" borderId="78" xfId="7" applyNumberFormat="1" applyFont="1" applyBorder="1" applyAlignment="1">
      <alignment horizontal="right" vertical="center"/>
    </xf>
    <xf numFmtId="38" fontId="60" fillId="0" borderId="64" xfId="7" applyNumberFormat="1" applyFont="1" applyBorder="1" applyAlignment="1">
      <alignment horizontal="right" vertical="center"/>
    </xf>
    <xf numFmtId="38" fontId="4" fillId="0" borderId="75" xfId="5" applyNumberFormat="1" applyFont="1" applyBorder="1" applyAlignment="1">
      <alignment horizontal="center" vertical="center"/>
    </xf>
    <xf numFmtId="38" fontId="4" fillId="0" borderId="85" xfId="5" applyNumberFormat="1" applyFont="1" applyBorder="1" applyAlignment="1">
      <alignment horizontal="center" vertical="center"/>
    </xf>
    <xf numFmtId="38" fontId="4" fillId="0" borderId="68" xfId="5" applyNumberFormat="1" applyFont="1" applyBorder="1" applyAlignment="1">
      <alignment horizontal="center" vertical="center" wrapText="1"/>
    </xf>
    <xf numFmtId="38" fontId="4" fillId="0" borderId="56" xfId="5" applyNumberFormat="1" applyFont="1" applyBorder="1" applyAlignment="1">
      <alignment horizontal="center" vertical="center" wrapText="1"/>
    </xf>
    <xf numFmtId="38" fontId="4" fillId="0" borderId="19" xfId="5" applyNumberFormat="1" applyFont="1" applyBorder="1" applyAlignment="1">
      <alignment horizontal="center" vertical="center" wrapText="1"/>
    </xf>
    <xf numFmtId="38" fontId="4" fillId="0" borderId="71" xfId="5" applyNumberFormat="1" applyFont="1" applyBorder="1" applyAlignment="1">
      <alignment horizontal="center" vertical="center" wrapText="1"/>
    </xf>
    <xf numFmtId="38" fontId="75" fillId="0" borderId="70" xfId="11" applyNumberFormat="1" applyFont="1" applyBorder="1" applyAlignment="1">
      <alignment horizontal="center" vertical="center"/>
    </xf>
    <xf numFmtId="38" fontId="75" fillId="0" borderId="80" xfId="11" applyNumberFormat="1" applyFont="1" applyBorder="1" applyAlignment="1">
      <alignment horizontal="center" vertical="center"/>
    </xf>
    <xf numFmtId="38" fontId="75" fillId="0" borderId="82" xfId="11" applyNumberFormat="1" applyFont="1" applyBorder="1" applyAlignment="1">
      <alignment horizontal="center" vertical="center"/>
    </xf>
    <xf numFmtId="38" fontId="8" fillId="0" borderId="60" xfId="11" applyNumberFormat="1" applyFont="1" applyBorder="1" applyAlignment="1">
      <alignment horizontal="center" vertical="center"/>
    </xf>
    <xf numFmtId="38" fontId="8" fillId="0" borderId="59" xfId="11" applyNumberFormat="1" applyFont="1" applyBorder="1" applyAlignment="1">
      <alignment horizontal="center" vertical="center"/>
    </xf>
    <xf numFmtId="38" fontId="8" fillId="0" borderId="130" xfId="11" applyNumberFormat="1" applyFont="1" applyBorder="1" applyAlignment="1">
      <alignment horizontal="center" vertical="center"/>
    </xf>
    <xf numFmtId="38" fontId="4" fillId="0" borderId="17" xfId="5" applyNumberFormat="1" applyFont="1" applyBorder="1" applyAlignment="1">
      <alignment horizontal="center" vertical="center" justifyLastLine="1"/>
    </xf>
    <xf numFmtId="38" fontId="4" fillId="0" borderId="79" xfId="5" applyNumberFormat="1" applyFont="1" applyBorder="1" applyAlignment="1">
      <alignment horizontal="center" vertical="center" justifyLastLine="1"/>
    </xf>
    <xf numFmtId="38" fontId="4" fillId="0" borderId="18" xfId="5" applyNumberFormat="1" applyFont="1" applyBorder="1" applyAlignment="1">
      <alignment horizontal="center" vertical="center" justifyLastLine="1"/>
    </xf>
    <xf numFmtId="38" fontId="4" fillId="0" borderId="39" xfId="5" applyNumberFormat="1" applyFont="1" applyBorder="1" applyAlignment="1">
      <alignment horizontal="center" vertical="center" justifyLastLine="1"/>
    </xf>
    <xf numFmtId="38" fontId="4" fillId="0" borderId="14" xfId="5" applyNumberFormat="1" applyFont="1" applyBorder="1" applyAlignment="1">
      <alignment horizontal="center" vertical="center" justifyLastLine="1"/>
    </xf>
    <xf numFmtId="38" fontId="4" fillId="0" borderId="74" xfId="5" applyNumberFormat="1" applyFont="1" applyBorder="1" applyAlignment="1">
      <alignment horizontal="center" vertical="center" justifyLastLine="1"/>
    </xf>
    <xf numFmtId="38" fontId="50" fillId="0" borderId="30" xfId="7" applyNumberFormat="1" applyFont="1" applyBorder="1" applyAlignment="1">
      <alignment horizontal="center" vertical="center"/>
    </xf>
    <xf numFmtId="38" fontId="50" fillId="0" borderId="5" xfId="7" applyNumberFormat="1" applyFont="1" applyBorder="1" applyAlignment="1">
      <alignment horizontal="center" vertical="center"/>
    </xf>
    <xf numFmtId="183" fontId="2" fillId="0" borderId="129" xfId="5" applyNumberFormat="1" applyFont="1" applyBorder="1" applyAlignment="1">
      <alignment horizontal="center" vertical="center"/>
    </xf>
    <xf numFmtId="183" fontId="2" fillId="0" borderId="86" xfId="5" applyNumberFormat="1" applyFont="1" applyBorder="1" applyAlignment="1">
      <alignment horizontal="center" vertical="center"/>
    </xf>
    <xf numFmtId="38" fontId="4" fillId="0" borderId="81" xfId="5" applyNumberFormat="1" applyFont="1" applyBorder="1" applyAlignment="1">
      <alignment horizontal="center" vertical="center"/>
    </xf>
    <xf numFmtId="38" fontId="77" fillId="0" borderId="0" xfId="5" applyNumberFormat="1" applyFont="1" applyAlignment="1">
      <alignment horizontal="center" vertical="center"/>
    </xf>
    <xf numFmtId="38" fontId="2" fillId="0" borderId="131" xfId="5" applyNumberFormat="1" applyFont="1" applyBorder="1" applyAlignment="1">
      <alignment vertical="center" shrinkToFit="1"/>
    </xf>
    <xf numFmtId="38" fontId="2" fillId="0" borderId="16" xfId="5" applyNumberFormat="1" applyFont="1" applyBorder="1" applyAlignment="1">
      <alignment vertical="center" shrinkToFit="1"/>
    </xf>
    <xf numFmtId="38" fontId="2" fillId="0" borderId="15" xfId="5" applyNumberFormat="1" applyFont="1" applyBorder="1" applyAlignment="1">
      <alignment vertical="center" shrinkToFit="1"/>
    </xf>
    <xf numFmtId="38" fontId="2" fillId="0" borderId="7" xfId="5" applyNumberFormat="1" applyFont="1" applyBorder="1" applyAlignment="1">
      <alignment vertical="center" shrinkToFit="1"/>
    </xf>
    <xf numFmtId="38" fontId="2" fillId="0" borderId="29" xfId="5" applyNumberFormat="1" applyFont="1" applyBorder="1" applyAlignment="1">
      <alignment vertical="center" shrinkToFit="1"/>
    </xf>
    <xf numFmtId="38" fontId="2" fillId="0" borderId="66" xfId="5" applyNumberFormat="1" applyFont="1" applyBorder="1" applyAlignment="1">
      <alignment vertical="center" shrinkToFit="1"/>
    </xf>
    <xf numFmtId="38" fontId="4" fillId="0" borderId="70" xfId="5" applyNumberFormat="1" applyFont="1" applyBorder="1" applyAlignment="1">
      <alignment horizontal="distributed" vertical="center"/>
    </xf>
    <xf numFmtId="38" fontId="4" fillId="0" borderId="82" xfId="5" applyNumberFormat="1" applyFont="1" applyBorder="1" applyAlignment="1">
      <alignment horizontal="distributed" vertical="center"/>
    </xf>
    <xf numFmtId="38" fontId="4" fillId="0" borderId="78" xfId="7" applyNumberFormat="1" applyFont="1" applyBorder="1" applyAlignment="1">
      <alignment horizontal="center" vertical="center" shrinkToFit="1"/>
    </xf>
    <xf numFmtId="38" fontId="4" fillId="0" borderId="62" xfId="7" applyNumberFormat="1" applyFont="1" applyBorder="1" applyAlignment="1">
      <alignment horizontal="center" vertical="center" shrinkToFit="1"/>
    </xf>
    <xf numFmtId="185" fontId="2" fillId="0" borderId="81" xfId="5" applyNumberFormat="1" applyFont="1" applyBorder="1" applyAlignment="1">
      <alignment horizontal="center" vertical="center"/>
    </xf>
    <xf numFmtId="185" fontId="2" fillId="0" borderId="69" xfId="5" applyNumberFormat="1" applyFont="1" applyBorder="1" applyAlignment="1">
      <alignment horizontal="center" vertical="center"/>
    </xf>
    <xf numFmtId="38" fontId="2" fillId="0" borderId="129" xfId="5" applyNumberFormat="1" applyFont="1" applyBorder="1" applyAlignment="1">
      <alignment vertical="center" shrinkToFit="1"/>
    </xf>
    <xf numFmtId="38" fontId="2" fillId="0" borderId="59" xfId="5" applyNumberFormat="1" applyFont="1" applyBorder="1" applyAlignment="1">
      <alignment vertical="center" shrinkToFit="1"/>
    </xf>
    <xf numFmtId="38" fontId="2" fillId="0" borderId="86" xfId="5" applyNumberFormat="1" applyFont="1" applyBorder="1" applyAlignment="1">
      <alignment vertical="center" shrinkToFit="1"/>
    </xf>
    <xf numFmtId="38" fontId="50" fillId="0" borderId="7" xfId="7" applyNumberFormat="1" applyFont="1" applyBorder="1" applyAlignment="1">
      <alignment horizontal="center" vertical="center"/>
    </xf>
    <xf numFmtId="38" fontId="50" fillId="0" borderId="66" xfId="7" applyNumberFormat="1" applyFont="1" applyBorder="1" applyAlignment="1">
      <alignment horizontal="center" vertical="center"/>
    </xf>
    <xf numFmtId="38" fontId="4" fillId="0" borderId="28" xfId="7" applyNumberFormat="1" applyFont="1" applyBorder="1" applyAlignment="1">
      <alignment horizontal="distributed" vertical="center" wrapText="1"/>
    </xf>
    <xf numFmtId="38" fontId="4" fillId="0" borderId="27" xfId="7" applyNumberFormat="1" applyFont="1" applyBorder="1" applyAlignment="1">
      <alignment horizontal="distributed" vertical="center" wrapText="1"/>
    </xf>
    <xf numFmtId="38" fontId="4" fillId="0" borderId="26" xfId="7" applyNumberFormat="1" applyFont="1" applyBorder="1" applyAlignment="1">
      <alignment horizontal="distributed" vertical="center" wrapText="1"/>
    </xf>
    <xf numFmtId="38" fontId="2" fillId="0" borderId="64" xfId="5" applyNumberFormat="1" applyFont="1" applyBorder="1" applyAlignment="1">
      <alignment horizontal="center" vertical="center"/>
    </xf>
    <xf numFmtId="38" fontId="2" fillId="0" borderId="73" xfId="5" applyNumberFormat="1" applyFont="1" applyBorder="1" applyAlignment="1">
      <alignment horizontal="center" vertical="center"/>
    </xf>
    <xf numFmtId="38" fontId="4" fillId="0" borderId="78" xfId="5" applyNumberFormat="1" applyFont="1" applyBorder="1" applyAlignment="1">
      <alignment horizontal="distributed" vertical="center"/>
    </xf>
    <xf numFmtId="38" fontId="2" fillId="0" borderId="131" xfId="5" applyNumberFormat="1" applyFont="1" applyBorder="1" applyAlignment="1">
      <alignment horizontal="distributed" vertical="center"/>
    </xf>
    <xf numFmtId="183" fontId="72" fillId="0" borderId="34" xfId="5" applyNumberFormat="1" applyFont="1" applyBorder="1" applyAlignment="1">
      <alignment horizontal="center" vertical="center"/>
    </xf>
    <xf numFmtId="183" fontId="72" fillId="0" borderId="43" xfId="5" applyNumberFormat="1" applyFont="1" applyBorder="1" applyAlignment="1">
      <alignment horizontal="center" vertical="center"/>
    </xf>
    <xf numFmtId="38" fontId="4" fillId="0" borderId="65" xfId="5" applyNumberFormat="1" applyFont="1" applyBorder="1" applyAlignment="1">
      <alignment horizontal="distributed" vertical="center"/>
    </xf>
    <xf numFmtId="38" fontId="2" fillId="0" borderId="35" xfId="5" applyNumberFormat="1" applyFont="1" applyBorder="1" applyAlignment="1">
      <alignment horizontal="distributed" vertical="center"/>
    </xf>
    <xf numFmtId="38" fontId="4" fillId="0" borderId="44" xfId="5" applyNumberFormat="1" applyFont="1" applyBorder="1" applyAlignment="1">
      <alignment horizontal="distributed" vertical="center"/>
    </xf>
    <xf numFmtId="38" fontId="2" fillId="0" borderId="34" xfId="5" applyNumberFormat="1" applyFont="1" applyBorder="1" applyAlignment="1">
      <alignment horizontal="distributed" vertical="center"/>
    </xf>
    <xf numFmtId="183" fontId="72" fillId="0" borderId="35" xfId="5" applyNumberFormat="1" applyFont="1" applyBorder="1" applyAlignment="1">
      <alignment horizontal="center" vertical="center"/>
    </xf>
    <xf numFmtId="183" fontId="72" fillId="0" borderId="75" xfId="5" applyNumberFormat="1" applyFont="1" applyBorder="1" applyAlignment="1">
      <alignment horizontal="center" vertical="center"/>
    </xf>
    <xf numFmtId="38" fontId="2" fillId="0" borderId="77" xfId="5" applyNumberFormat="1" applyFont="1" applyBorder="1" applyAlignment="1">
      <alignment horizontal="distributed" vertical="center"/>
    </xf>
    <xf numFmtId="185" fontId="50" fillId="0" borderId="77" xfId="5" applyNumberFormat="1" applyFont="1" applyBorder="1" applyAlignment="1">
      <alignment horizontal="center" vertical="center"/>
    </xf>
    <xf numFmtId="185" fontId="72" fillId="0" borderId="76" xfId="5" applyNumberFormat="1" applyFont="1" applyBorder="1" applyAlignment="1">
      <alignment horizontal="center" vertical="center"/>
    </xf>
    <xf numFmtId="38" fontId="50" fillId="0" borderId="52" xfId="5" applyNumberFormat="1" applyFont="1" applyBorder="1" applyAlignment="1">
      <alignment horizontal="center" vertical="center"/>
    </xf>
    <xf numFmtId="38" fontId="50" fillId="0" borderId="50" xfId="5" applyNumberFormat="1" applyFont="1" applyBorder="1" applyAlignment="1">
      <alignment horizontal="center" vertical="center"/>
    </xf>
    <xf numFmtId="38" fontId="4" fillId="0" borderId="77" xfId="5" applyNumberFormat="1" applyFont="1" applyBorder="1" applyAlignment="1">
      <alignment horizontal="distributed" vertical="center" wrapText="1"/>
    </xf>
    <xf numFmtId="0" fontId="2" fillId="0" borderId="33" xfId="5" applyFont="1" applyBorder="1" applyAlignment="1">
      <alignment horizontal="distributed" vertical="center"/>
    </xf>
    <xf numFmtId="38" fontId="4" fillId="0" borderId="35" xfId="5" applyNumberFormat="1" applyFont="1" applyBorder="1" applyAlignment="1">
      <alignment horizontal="center" vertical="center"/>
    </xf>
    <xf numFmtId="38" fontId="2" fillId="0" borderId="33" xfId="5" applyNumberFormat="1" applyFont="1" applyBorder="1" applyAlignment="1">
      <alignment horizontal="center" vertical="center"/>
    </xf>
    <xf numFmtId="38" fontId="2" fillId="0" borderId="128" xfId="5" applyNumberFormat="1" applyFont="1" applyBorder="1" applyAlignment="1">
      <alignment horizontal="center" vertical="center"/>
    </xf>
    <xf numFmtId="38" fontId="2" fillId="0" borderId="74" xfId="5" applyNumberFormat="1" applyFont="1" applyBorder="1" applyAlignment="1">
      <alignment horizontal="center" vertical="center"/>
    </xf>
    <xf numFmtId="38" fontId="4" fillId="0" borderId="76" xfId="5" applyNumberFormat="1" applyFont="1" applyBorder="1" applyAlignment="1">
      <alignment horizontal="center" vertical="center"/>
    </xf>
    <xf numFmtId="38" fontId="39" fillId="7" borderId="44" xfId="7" applyNumberFormat="1" applyFont="1" applyFill="1" applyBorder="1" applyAlignment="1">
      <alignment horizontal="center" vertical="center" justifyLastLine="1"/>
    </xf>
    <xf numFmtId="38" fontId="39" fillId="7" borderId="34" xfId="7" applyNumberFormat="1" applyFont="1" applyFill="1" applyBorder="1" applyAlignment="1">
      <alignment horizontal="center" vertical="center" justifyLastLine="1"/>
    </xf>
    <xf numFmtId="38" fontId="39" fillId="7" borderId="43" xfId="7" applyNumberFormat="1" applyFont="1" applyFill="1" applyBorder="1" applyAlignment="1">
      <alignment horizontal="center" vertical="center" justifyLastLine="1"/>
    </xf>
    <xf numFmtId="38" fontId="4" fillId="0" borderId="78" xfId="5" applyNumberFormat="1" applyFont="1" applyBorder="1" applyAlignment="1">
      <alignment horizontal="distributed" vertical="center" wrapText="1"/>
    </xf>
    <xf numFmtId="38" fontId="4" fillId="0" borderId="64" xfId="5" applyNumberFormat="1" applyFont="1" applyBorder="1" applyAlignment="1">
      <alignment horizontal="distributed" vertical="center" wrapText="1"/>
    </xf>
    <xf numFmtId="38" fontId="2" fillId="0" borderId="72" xfId="5" applyNumberFormat="1" applyFont="1" applyBorder="1" applyAlignment="1">
      <alignment horizontal="center" vertical="center"/>
    </xf>
    <xf numFmtId="9" fontId="74" fillId="0" borderId="76" xfId="10" applyFont="1" applyBorder="1" applyAlignment="1">
      <alignment horizontal="center" vertical="center" shrinkToFit="1"/>
    </xf>
    <xf numFmtId="9" fontId="74" fillId="0" borderId="71" xfId="10" applyFont="1" applyBorder="1" applyAlignment="1">
      <alignment horizontal="center" vertical="center" shrinkToFit="1"/>
    </xf>
    <xf numFmtId="38" fontId="2" fillId="0" borderId="85" xfId="5" applyNumberFormat="1" applyFont="1" applyBorder="1" applyAlignment="1">
      <alignment horizontal="center" vertical="center"/>
    </xf>
    <xf numFmtId="38" fontId="2" fillId="0" borderId="71" xfId="5" applyNumberFormat="1" applyFont="1" applyBorder="1" applyAlignment="1">
      <alignment horizontal="center" vertical="center"/>
    </xf>
    <xf numFmtId="38" fontId="4" fillId="0" borderId="48" xfId="5" applyNumberFormat="1" applyFont="1" applyBorder="1" applyAlignment="1">
      <alignment horizontal="center" vertical="center"/>
    </xf>
    <xf numFmtId="38" fontId="4" fillId="0" borderId="37" xfId="5" applyNumberFormat="1" applyFont="1" applyBorder="1" applyAlignment="1">
      <alignment horizontal="center" vertical="center"/>
    </xf>
    <xf numFmtId="38" fontId="4" fillId="0" borderId="36" xfId="5" applyNumberFormat="1" applyFont="1" applyBorder="1" applyAlignment="1">
      <alignment horizontal="center" vertical="center"/>
    </xf>
    <xf numFmtId="38" fontId="2" fillId="0" borderId="8" xfId="5" applyNumberFormat="1" applyFont="1" applyBorder="1" applyAlignment="1">
      <alignment horizontal="center" vertical="center"/>
    </xf>
    <xf numFmtId="38" fontId="2" fillId="0" borderId="30" xfId="5" applyNumberFormat="1" applyFont="1" applyBorder="1" applyAlignment="1">
      <alignment horizontal="center" vertical="center"/>
    </xf>
    <xf numFmtId="38" fontId="2" fillId="0" borderId="39" xfId="5" applyNumberFormat="1" applyFont="1" applyBorder="1" applyAlignment="1">
      <alignment horizontal="center" vertical="center"/>
    </xf>
    <xf numFmtId="38" fontId="50" fillId="0" borderId="28" xfId="5" applyNumberFormat="1" applyFont="1" applyBorder="1" applyAlignment="1">
      <alignment horizontal="distributed" vertical="center"/>
    </xf>
    <xf numFmtId="38" fontId="50" fillId="0" borderId="8" xfId="5" applyNumberFormat="1" applyFont="1" applyBorder="1" applyAlignment="1">
      <alignment horizontal="distributed" vertical="center"/>
    </xf>
    <xf numFmtId="38" fontId="50" fillId="0" borderId="129" xfId="5" applyNumberFormat="1" applyFont="1" applyBorder="1" applyAlignment="1">
      <alignment horizontal="center" vertical="center"/>
    </xf>
    <xf numFmtId="38" fontId="50" fillId="0" borderId="86" xfId="5" applyNumberFormat="1" applyFont="1" applyBorder="1" applyAlignment="1">
      <alignment horizontal="center" vertical="center"/>
    </xf>
    <xf numFmtId="38" fontId="4" fillId="0" borderId="8" xfId="5" applyNumberFormat="1" applyFont="1" applyBorder="1" applyAlignment="1">
      <alignment horizontal="center" vertical="center"/>
    </xf>
    <xf numFmtId="38" fontId="4" fillId="0" borderId="16" xfId="5" applyNumberFormat="1" applyFont="1" applyBorder="1" applyAlignment="1">
      <alignment horizontal="distributed" vertical="center"/>
    </xf>
    <xf numFmtId="38" fontId="2" fillId="0" borderId="16" xfId="5" applyNumberFormat="1" applyFont="1" applyBorder="1" applyAlignment="1">
      <alignment horizontal="distributed" vertical="center"/>
    </xf>
    <xf numFmtId="38" fontId="4" fillId="0" borderId="16" xfId="5" applyNumberFormat="1" applyFont="1" applyBorder="1" applyAlignment="1">
      <alignment horizontal="center" vertical="center"/>
    </xf>
    <xf numFmtId="38" fontId="2" fillId="0" borderId="16" xfId="5" applyNumberFormat="1" applyFont="1" applyBorder="1" applyAlignment="1">
      <alignment horizontal="center" vertical="center"/>
    </xf>
    <xf numFmtId="0" fontId="2" fillId="0" borderId="33" xfId="5" applyFont="1" applyBorder="1" applyAlignment="1">
      <alignment horizontal="center" vertical="center"/>
    </xf>
    <xf numFmtId="38" fontId="2" fillId="0" borderId="37" xfId="5" applyNumberFormat="1" applyFont="1" applyBorder="1" applyAlignment="1">
      <alignment horizontal="center" vertical="center"/>
    </xf>
    <xf numFmtId="38" fontId="2" fillId="0" borderId="36" xfId="5" applyNumberFormat="1" applyFont="1" applyBorder="1" applyAlignment="1">
      <alignment horizontal="center" vertical="center"/>
    </xf>
    <xf numFmtId="38" fontId="50" fillId="0" borderId="129" xfId="7" applyNumberFormat="1" applyFont="1" applyBorder="1" applyAlignment="1">
      <alignment vertical="center" shrinkToFit="1"/>
    </xf>
    <xf numFmtId="38" fontId="72" fillId="0" borderId="59" xfId="7" applyNumberFormat="1" applyFont="1" applyBorder="1" applyAlignment="1">
      <alignment vertical="center" shrinkToFit="1"/>
    </xf>
    <xf numFmtId="38" fontId="72" fillId="0" borderId="86" xfId="7" applyNumberFormat="1" applyFont="1" applyBorder="1" applyAlignment="1">
      <alignment vertical="center" shrinkToFit="1"/>
    </xf>
    <xf numFmtId="38" fontId="4" fillId="0" borderId="17" xfId="5" applyNumberFormat="1" applyFont="1" applyBorder="1" applyAlignment="1">
      <alignment horizontal="center" vertical="center"/>
    </xf>
    <xf numFmtId="38" fontId="2" fillId="0" borderId="15" xfId="5" applyNumberFormat="1" applyFont="1" applyBorder="1" applyAlignment="1">
      <alignment horizontal="center" vertical="center"/>
    </xf>
    <xf numFmtId="38" fontId="2" fillId="0" borderId="63" xfId="5" applyNumberFormat="1" applyFont="1" applyBorder="1" applyAlignment="1">
      <alignment horizontal="center" vertical="center"/>
    </xf>
    <xf numFmtId="38" fontId="2" fillId="0" borderId="29" xfId="5" applyNumberFormat="1" applyFont="1" applyBorder="1" applyAlignment="1">
      <alignment horizontal="center" vertical="center"/>
    </xf>
    <xf numFmtId="38" fontId="2" fillId="0" borderId="66" xfId="5" applyNumberFormat="1" applyFont="1" applyBorder="1" applyAlignment="1">
      <alignment horizontal="center" vertical="center"/>
    </xf>
    <xf numFmtId="38" fontId="4" fillId="0" borderId="28" xfId="5" applyNumberFormat="1" applyFont="1" applyBorder="1" applyAlignment="1">
      <alignment horizontal="center" vertical="center"/>
    </xf>
    <xf numFmtId="38" fontId="2" fillId="0" borderId="14" xfId="5" applyNumberFormat="1" applyFont="1" applyBorder="1" applyAlignment="1">
      <alignment horizontal="center" vertical="center"/>
    </xf>
    <xf numFmtId="38" fontId="4" fillId="0" borderId="33" xfId="5" applyNumberFormat="1" applyFont="1" applyBorder="1" applyAlignment="1">
      <alignment horizontal="distributed" vertical="center" wrapText="1"/>
    </xf>
    <xf numFmtId="38" fontId="4" fillId="0" borderId="131" xfId="5" applyNumberFormat="1" applyFont="1" applyBorder="1" applyAlignment="1">
      <alignment horizontal="center" vertical="center" wrapText="1"/>
    </xf>
    <xf numFmtId="38" fontId="4" fillId="0" borderId="30" xfId="5" applyNumberFormat="1" applyFont="1" applyBorder="1" applyAlignment="1">
      <alignment horizontal="center" vertical="center" wrapText="1"/>
    </xf>
    <xf numFmtId="38" fontId="4" fillId="0" borderId="128" xfId="5" applyNumberFormat="1" applyFont="1" applyBorder="1" applyAlignment="1">
      <alignment horizontal="center" vertical="center" wrapText="1"/>
    </xf>
    <xf numFmtId="38" fontId="4" fillId="0" borderId="12" xfId="5" applyNumberFormat="1" applyFont="1" applyBorder="1" applyAlignment="1">
      <alignment horizontal="center" vertical="center" wrapText="1"/>
    </xf>
    <xf numFmtId="9" fontId="78" fillId="0" borderId="76" xfId="10" applyFont="1" applyBorder="1" applyAlignment="1">
      <alignment horizontal="center" vertical="center" shrinkToFit="1"/>
    </xf>
    <xf numFmtId="9" fontId="78" fillId="0" borderId="71" xfId="10" applyFont="1" applyBorder="1" applyAlignment="1">
      <alignment horizontal="center" vertical="center" shrinkToFit="1"/>
    </xf>
    <xf numFmtId="0" fontId="2" fillId="0" borderId="64" xfId="5" applyFont="1" applyBorder="1" applyAlignment="1">
      <alignment horizontal="distributed" vertical="center"/>
    </xf>
    <xf numFmtId="38" fontId="79" fillId="0" borderId="17" xfId="11" applyNumberFormat="1" applyFont="1" applyBorder="1" applyAlignment="1">
      <alignment horizontal="center" vertical="center"/>
    </xf>
    <xf numFmtId="38" fontId="79" fillId="0" borderId="16" xfId="11" applyNumberFormat="1" applyFont="1" applyBorder="1" applyAlignment="1">
      <alignment horizontal="center" vertical="center"/>
    </xf>
    <xf numFmtId="38" fontId="79" fillId="0" borderId="79" xfId="11" applyNumberFormat="1" applyFont="1" applyBorder="1" applyAlignment="1">
      <alignment horizontal="center" vertical="center"/>
    </xf>
    <xf numFmtId="38" fontId="79" fillId="0" borderId="14" xfId="11" applyNumberFormat="1" applyFont="1" applyBorder="1" applyAlignment="1">
      <alignment horizontal="center" vertical="center"/>
    </xf>
    <xf numFmtId="38" fontId="79" fillId="0" borderId="13" xfId="11" applyNumberFormat="1" applyFont="1" applyBorder="1" applyAlignment="1">
      <alignment horizontal="center" vertical="center"/>
    </xf>
    <xf numFmtId="38" fontId="79" fillId="0" borderId="74" xfId="11" applyNumberFormat="1" applyFont="1" applyBorder="1" applyAlignment="1">
      <alignment horizontal="center" vertical="center"/>
    </xf>
    <xf numFmtId="38" fontId="50" fillId="0" borderId="131" xfId="7" applyNumberFormat="1" applyFont="1" applyBorder="1" applyAlignment="1">
      <alignment vertical="center" shrinkToFit="1"/>
    </xf>
    <xf numFmtId="38" fontId="50" fillId="0" borderId="16" xfId="7" applyNumberFormat="1" applyFont="1" applyBorder="1" applyAlignment="1">
      <alignment vertical="center" shrinkToFit="1"/>
    </xf>
    <xf numFmtId="38" fontId="50" fillId="0" borderId="15" xfId="7" applyNumberFormat="1" applyFont="1" applyBorder="1" applyAlignment="1">
      <alignment vertical="center" shrinkToFit="1"/>
    </xf>
    <xf numFmtId="38" fontId="50" fillId="0" borderId="7" xfId="7" applyNumberFormat="1" applyFont="1" applyBorder="1" applyAlignment="1">
      <alignment vertical="center" shrinkToFit="1"/>
    </xf>
    <xf numFmtId="38" fontId="50" fillId="0" borderId="29" xfId="7" applyNumberFormat="1" applyFont="1" applyBorder="1" applyAlignment="1">
      <alignment vertical="center" shrinkToFit="1"/>
    </xf>
    <xf numFmtId="38" fontId="50" fillId="0" borderId="66" xfId="7" applyNumberFormat="1" applyFont="1" applyBorder="1" applyAlignment="1">
      <alignment vertical="center" shrinkToFit="1"/>
    </xf>
    <xf numFmtId="38" fontId="50" fillId="0" borderId="38" xfId="7" applyNumberFormat="1" applyFont="1" applyBorder="1" applyAlignment="1">
      <alignment vertical="center" shrinkToFit="1"/>
    </xf>
    <xf numFmtId="38" fontId="72" fillId="0" borderId="37" xfId="7" applyNumberFormat="1" applyFont="1" applyBorder="1" applyAlignment="1">
      <alignment vertical="center" shrinkToFit="1"/>
    </xf>
    <xf numFmtId="38" fontId="72" fillId="0" borderId="49" xfId="7" applyNumberFormat="1" applyFont="1" applyBorder="1" applyAlignment="1">
      <alignment vertical="center" shrinkToFit="1"/>
    </xf>
    <xf numFmtId="38" fontId="4" fillId="0" borderId="15" xfId="5" applyNumberFormat="1" applyFont="1" applyBorder="1" applyAlignment="1">
      <alignment horizontal="center" vertical="center"/>
    </xf>
    <xf numFmtId="38" fontId="4" fillId="0" borderId="63" xfId="5" applyNumberFormat="1" applyFont="1" applyBorder="1" applyAlignment="1">
      <alignment horizontal="center" vertical="center"/>
    </xf>
    <xf numFmtId="38" fontId="4" fillId="0" borderId="29" xfId="5" applyNumberFormat="1" applyFont="1" applyBorder="1" applyAlignment="1">
      <alignment horizontal="center" vertical="center"/>
    </xf>
    <xf numFmtId="38" fontId="4" fillId="0" borderId="66" xfId="5" applyNumberFormat="1" applyFont="1" applyBorder="1" applyAlignment="1">
      <alignment horizontal="center" vertical="center"/>
    </xf>
    <xf numFmtId="9" fontId="72" fillId="0" borderId="39" xfId="5" applyNumberFormat="1" applyFont="1" applyBorder="1" applyAlignment="1">
      <alignment horizontal="center" vertical="center"/>
    </xf>
    <xf numFmtId="9" fontId="72" fillId="0" borderId="30" xfId="5" applyNumberFormat="1" applyFont="1" applyBorder="1" applyAlignment="1">
      <alignment horizontal="center" vertical="center"/>
    </xf>
    <xf numFmtId="38" fontId="4" fillId="0" borderId="39" xfId="5" applyNumberFormat="1" applyFont="1" applyBorder="1" applyAlignment="1">
      <alignment horizontal="center" vertical="center"/>
    </xf>
    <xf numFmtId="38" fontId="2" fillId="0" borderId="38" xfId="5" applyNumberFormat="1" applyFont="1" applyBorder="1" applyAlignment="1">
      <alignment vertical="center" shrinkToFit="1"/>
    </xf>
    <xf numFmtId="38" fontId="2" fillId="0" borderId="37" xfId="5" applyNumberFormat="1" applyFont="1" applyBorder="1" applyAlignment="1">
      <alignment vertical="center" shrinkToFit="1"/>
    </xf>
    <xf numFmtId="38" fontId="2" fillId="0" borderId="49" xfId="5" applyNumberFormat="1" applyFont="1" applyBorder="1" applyAlignment="1">
      <alignment vertical="center" shrinkToFit="1"/>
    </xf>
    <xf numFmtId="38" fontId="4" fillId="0" borderId="60" xfId="5" applyNumberFormat="1" applyFont="1" applyBorder="1" applyAlignment="1">
      <alignment horizontal="distributed" vertical="center"/>
    </xf>
    <xf numFmtId="38" fontId="4" fillId="0" borderId="130" xfId="5" applyNumberFormat="1" applyFont="1" applyBorder="1" applyAlignment="1">
      <alignment horizontal="distributed" vertical="center"/>
    </xf>
    <xf numFmtId="183" fontId="2" fillId="0" borderId="38" xfId="5" applyNumberFormat="1" applyFont="1" applyBorder="1" applyAlignment="1">
      <alignment horizontal="center" vertical="center"/>
    </xf>
    <xf numFmtId="183" fontId="2" fillId="0" borderId="49" xfId="5" applyNumberFormat="1" applyFont="1" applyBorder="1" applyAlignment="1">
      <alignment horizontal="center" vertical="center"/>
    </xf>
    <xf numFmtId="38" fontId="60" fillId="0" borderId="28" xfId="7" applyNumberFormat="1" applyFont="1" applyBorder="1">
      <alignment vertical="center"/>
    </xf>
    <xf numFmtId="38" fontId="60" fillId="0" borderId="18" xfId="7" applyNumberFormat="1" applyFont="1" applyBorder="1">
      <alignment vertical="center"/>
    </xf>
    <xf numFmtId="38" fontId="60" fillId="0" borderId="63" xfId="7" applyNumberFormat="1" applyFont="1" applyBorder="1">
      <alignment vertical="center"/>
    </xf>
    <xf numFmtId="0" fontId="4" fillId="0" borderId="3" xfId="1" applyFont="1" applyBorder="1" applyAlignment="1">
      <alignment horizontal="center" vertical="center" shrinkToFit="1"/>
    </xf>
    <xf numFmtId="0" fontId="4" fillId="0" borderId="2" xfId="1" applyFont="1" applyBorder="1" applyAlignment="1">
      <alignment horizontal="center" vertical="center" shrinkToFit="1"/>
    </xf>
    <xf numFmtId="0" fontId="4" fillId="0" borderId="1" xfId="1" applyFont="1" applyBorder="1" applyAlignment="1">
      <alignment horizontal="center" vertical="center" shrinkToFit="1"/>
    </xf>
    <xf numFmtId="0" fontId="4" fillId="0" borderId="0" xfId="1" applyFont="1" applyAlignment="1">
      <alignment horizontal="center" vertical="center"/>
    </xf>
    <xf numFmtId="0" fontId="4" fillId="0" borderId="5" xfId="1" applyFont="1" applyBorder="1" applyAlignment="1">
      <alignment horizontal="center" vertical="center"/>
    </xf>
    <xf numFmtId="176" fontId="2" fillId="0" borderId="17" xfId="1" applyNumberFormat="1" applyFont="1" applyBorder="1">
      <alignment vertical="center"/>
    </xf>
    <xf numFmtId="176" fontId="2" fillId="0" borderId="16" xfId="1" applyNumberFormat="1" applyFont="1" applyBorder="1">
      <alignment vertical="center"/>
    </xf>
    <xf numFmtId="176" fontId="2" fillId="0" borderId="15" xfId="1" applyNumberFormat="1" applyFont="1" applyBorder="1">
      <alignment vertical="center"/>
    </xf>
    <xf numFmtId="176" fontId="2" fillId="0" borderId="14" xfId="1" applyNumberFormat="1" applyFont="1" applyBorder="1">
      <alignment vertical="center"/>
    </xf>
    <xf numFmtId="176" fontId="2" fillId="0" borderId="13" xfId="1" applyNumberFormat="1" applyFont="1" applyBorder="1">
      <alignment vertical="center"/>
    </xf>
    <xf numFmtId="176" fontId="2" fillId="0" borderId="12" xfId="1" applyNumberFormat="1" applyFont="1" applyBorder="1">
      <alignment vertical="center"/>
    </xf>
    <xf numFmtId="0" fontId="11" fillId="0" borderId="31" xfId="1" applyFont="1" applyBorder="1" applyAlignment="1">
      <alignment vertical="center" wrapText="1"/>
    </xf>
    <xf numFmtId="0" fontId="2" fillId="0" borderId="27" xfId="1" applyFont="1" applyBorder="1" applyAlignment="1">
      <alignment vertical="center" wrapText="1"/>
    </xf>
    <xf numFmtId="0" fontId="2" fillId="0" borderId="8" xfId="1" applyFont="1" applyBorder="1" applyAlignment="1">
      <alignment vertical="center" wrapText="1"/>
    </xf>
    <xf numFmtId="0" fontId="2" fillId="0" borderId="30" xfId="1" applyFont="1" applyBorder="1" applyAlignment="1">
      <alignment vertical="center" wrapText="1"/>
    </xf>
    <xf numFmtId="0" fontId="2" fillId="0" borderId="0" xfId="1" applyFont="1" applyAlignment="1">
      <alignment vertical="center" wrapText="1"/>
    </xf>
    <xf numFmtId="0" fontId="2" fillId="0" borderId="39" xfId="1" applyFont="1" applyBorder="1" applyAlignment="1">
      <alignment vertical="center" wrapText="1"/>
    </xf>
    <xf numFmtId="0" fontId="2" fillId="0" borderId="7" xfId="1" applyFont="1" applyBorder="1" applyAlignment="1">
      <alignment vertical="center" wrapText="1"/>
    </xf>
    <xf numFmtId="0" fontId="2" fillId="0" borderId="29" xfId="1" applyFont="1" applyBorder="1" applyAlignment="1">
      <alignment vertical="center" wrapText="1"/>
    </xf>
    <xf numFmtId="0" fontId="2" fillId="0" borderId="6" xfId="1" applyFont="1" applyBorder="1" applyAlignment="1">
      <alignment vertical="center" wrapText="1"/>
    </xf>
    <xf numFmtId="0" fontId="1" fillId="0" borderId="31" xfId="1" applyBorder="1" applyAlignment="1">
      <alignment horizontal="center" vertical="center"/>
    </xf>
    <xf numFmtId="0" fontId="2" fillId="0" borderId="27" xfId="1" applyFont="1" applyBorder="1" applyAlignment="1">
      <alignment horizontal="center" vertical="center"/>
    </xf>
    <xf numFmtId="0" fontId="2" fillId="0" borderId="8" xfId="1" applyFont="1" applyBorder="1" applyAlignment="1">
      <alignment horizontal="center" vertical="center"/>
    </xf>
    <xf numFmtId="0" fontId="2" fillId="0" borderId="0" xfId="1" applyFont="1" applyAlignment="1">
      <alignment horizontal="center" vertical="center"/>
    </xf>
    <xf numFmtId="179" fontId="7" fillId="0" borderId="31" xfId="1" applyNumberFormat="1" applyFont="1" applyBorder="1" applyAlignment="1">
      <alignment horizontal="center" vertical="center"/>
    </xf>
    <xf numFmtId="179" fontId="7" fillId="0" borderId="27" xfId="1" applyNumberFormat="1" applyFont="1" applyBorder="1" applyAlignment="1">
      <alignment horizontal="center" vertical="center"/>
    </xf>
    <xf numFmtId="179" fontId="7" fillId="0" borderId="8" xfId="1" applyNumberFormat="1" applyFont="1" applyBorder="1" applyAlignment="1">
      <alignment horizontal="center" vertical="center"/>
    </xf>
    <xf numFmtId="179" fontId="7" fillId="0" borderId="7" xfId="1" applyNumberFormat="1" applyFont="1" applyBorder="1" applyAlignment="1">
      <alignment horizontal="center" vertical="center"/>
    </xf>
    <xf numFmtId="179" fontId="7" fillId="0" borderId="29" xfId="1" applyNumberFormat="1" applyFont="1" applyBorder="1" applyAlignment="1">
      <alignment horizontal="center" vertical="center"/>
    </xf>
    <xf numFmtId="179" fontId="7" fillId="0" borderId="6" xfId="1" applyNumberFormat="1" applyFont="1" applyBorder="1" applyAlignment="1">
      <alignment horizontal="center" vertical="center"/>
    </xf>
    <xf numFmtId="0" fontId="1" fillId="0" borderId="0" xfId="1" applyAlignment="1">
      <alignment horizontal="center" vertical="center"/>
    </xf>
    <xf numFmtId="179" fontId="8" fillId="0" borderId="31" xfId="1" applyNumberFormat="1" applyFont="1" applyBorder="1">
      <alignment vertical="center"/>
    </xf>
    <xf numFmtId="179" fontId="8" fillId="0" borderId="27" xfId="1" applyNumberFormat="1" applyFont="1" applyBorder="1">
      <alignment vertical="center"/>
    </xf>
    <xf numFmtId="179" fontId="8" fillId="0" borderId="8" xfId="1" applyNumberFormat="1" applyFont="1" applyBorder="1">
      <alignment vertical="center"/>
    </xf>
    <xf numFmtId="179" fontId="8" fillId="0" borderId="7" xfId="1" applyNumberFormat="1" applyFont="1" applyBorder="1">
      <alignment vertical="center"/>
    </xf>
    <xf numFmtId="179" fontId="8" fillId="0" borderId="29" xfId="1" applyNumberFormat="1" applyFont="1" applyBorder="1">
      <alignment vertical="center"/>
    </xf>
    <xf numFmtId="179" fontId="8" fillId="0" borderId="6" xfId="1" applyNumberFormat="1" applyFont="1" applyBorder="1">
      <alignment vertical="center"/>
    </xf>
    <xf numFmtId="179" fontId="10" fillId="0" borderId="35" xfId="1" applyNumberFormat="1" applyFont="1" applyBorder="1" applyAlignment="1">
      <alignment horizontal="center" vertical="center"/>
    </xf>
    <xf numFmtId="179" fontId="10" fillId="0" borderId="32" xfId="1" applyNumberFormat="1" applyFont="1" applyBorder="1" applyAlignment="1">
      <alignment horizontal="center" vertical="center"/>
    </xf>
    <xf numFmtId="0" fontId="2" fillId="0" borderId="30" xfId="1" applyFont="1" applyBorder="1" applyAlignment="1">
      <alignment horizontal="center" vertical="center" shrinkToFit="1"/>
    </xf>
    <xf numFmtId="0" fontId="2" fillId="0" borderId="0" xfId="1" applyFont="1" applyAlignment="1">
      <alignment horizontal="center" vertical="center" shrinkToFit="1"/>
    </xf>
    <xf numFmtId="4" fontId="7" fillId="2" borderId="7" xfId="1" applyNumberFormat="1" applyFont="1" applyFill="1" applyBorder="1" applyProtection="1">
      <alignment vertical="center"/>
      <protection locked="0"/>
    </xf>
    <xf numFmtId="4" fontId="7" fillId="2" borderId="29" xfId="1" applyNumberFormat="1" applyFont="1" applyFill="1" applyBorder="1" applyProtection="1">
      <alignment vertical="center"/>
      <protection locked="0"/>
    </xf>
    <xf numFmtId="179" fontId="1" fillId="0" borderId="33" xfId="1" applyNumberFormat="1" applyBorder="1" applyAlignment="1">
      <alignment horizontal="center" vertical="center"/>
    </xf>
    <xf numFmtId="179" fontId="2" fillId="0" borderId="33" xfId="1" applyNumberFormat="1" applyFont="1" applyBorder="1" applyAlignment="1">
      <alignment horizontal="center" vertical="center"/>
    </xf>
    <xf numFmtId="0" fontId="1" fillId="0" borderId="35" xfId="1" applyBorder="1" applyAlignment="1">
      <alignment horizontal="center" vertical="center"/>
    </xf>
    <xf numFmtId="0" fontId="2" fillId="0" borderId="35" xfId="1" applyFont="1" applyBorder="1" applyAlignment="1">
      <alignment horizontal="center" vertical="center"/>
    </xf>
    <xf numFmtId="0" fontId="2" fillId="0" borderId="32" xfId="1" applyFont="1" applyBorder="1" applyAlignment="1">
      <alignment horizontal="center" vertical="center"/>
    </xf>
    <xf numFmtId="4" fontId="4" fillId="0" borderId="34" xfId="1" applyNumberFormat="1" applyFont="1" applyBorder="1" applyAlignment="1">
      <alignment horizontal="center" vertical="center"/>
    </xf>
    <xf numFmtId="4" fontId="1" fillId="2" borderId="38" xfId="1" applyNumberFormat="1" applyFill="1" applyBorder="1" applyAlignment="1" applyProtection="1">
      <alignment horizontal="center" vertical="center"/>
      <protection locked="0"/>
    </xf>
    <xf numFmtId="4" fontId="1" fillId="2" borderId="37" xfId="1" applyNumberFormat="1" applyFill="1" applyBorder="1" applyAlignment="1" applyProtection="1">
      <alignment horizontal="center" vertical="center"/>
      <protection locked="0"/>
    </xf>
    <xf numFmtId="4" fontId="4" fillId="2" borderId="38" xfId="1" applyNumberFormat="1" applyFont="1" applyFill="1" applyBorder="1" applyAlignment="1" applyProtection="1">
      <alignment horizontal="center" vertical="center"/>
      <protection locked="0"/>
    </xf>
    <xf numFmtId="4" fontId="2" fillId="2" borderId="37" xfId="1" applyNumberFormat="1" applyFont="1" applyFill="1" applyBorder="1" applyAlignment="1" applyProtection="1">
      <alignment horizontal="center" vertical="center"/>
      <protection locked="0"/>
    </xf>
    <xf numFmtId="4" fontId="2" fillId="2" borderId="36" xfId="1" applyNumberFormat="1" applyFont="1" applyFill="1" applyBorder="1" applyAlignment="1" applyProtection="1">
      <alignment horizontal="center" vertical="center"/>
      <protection locked="0"/>
    </xf>
    <xf numFmtId="176" fontId="2" fillId="2" borderId="4" xfId="1" applyNumberFormat="1" applyFont="1" applyFill="1" applyBorder="1" applyAlignment="1" applyProtection="1">
      <alignment vertical="center" shrinkToFit="1"/>
      <protection locked="0"/>
    </xf>
    <xf numFmtId="0" fontId="11" fillId="2" borderId="34" xfId="1" applyFont="1" applyFill="1" applyBorder="1" applyProtection="1">
      <alignment vertical="center"/>
      <protection locked="0"/>
    </xf>
    <xf numFmtId="0" fontId="11" fillId="2" borderId="43" xfId="1" applyFont="1" applyFill="1" applyBorder="1" applyProtection="1">
      <alignment vertical="center"/>
      <protection locked="0"/>
    </xf>
    <xf numFmtId="0" fontId="11" fillId="2" borderId="41" xfId="1" applyFont="1" applyFill="1" applyBorder="1" applyProtection="1">
      <alignment vertical="center"/>
      <protection locked="0"/>
    </xf>
    <xf numFmtId="0" fontId="11" fillId="2" borderId="40" xfId="1" applyFont="1" applyFill="1" applyBorder="1" applyProtection="1">
      <alignment vertical="center"/>
      <protection locked="0"/>
    </xf>
    <xf numFmtId="0" fontId="11" fillId="0" borderId="47" xfId="1" applyFont="1" applyBorder="1" applyAlignment="1">
      <alignment horizontal="distributed" vertical="center"/>
    </xf>
    <xf numFmtId="0" fontId="2" fillId="0" borderId="46" xfId="1" applyFont="1" applyBorder="1" applyAlignment="1">
      <alignment horizontal="distributed" vertical="center"/>
    </xf>
    <xf numFmtId="0" fontId="2" fillId="0" borderId="44" xfId="1" applyFont="1" applyBorder="1" applyAlignment="1">
      <alignment horizontal="distributed" vertical="center"/>
    </xf>
    <xf numFmtId="0" fontId="2" fillId="0" borderId="34" xfId="1" applyFont="1" applyBorder="1" applyAlignment="1">
      <alignment horizontal="distributed" vertical="center"/>
    </xf>
    <xf numFmtId="0" fontId="11" fillId="0" borderId="44" xfId="1" applyFont="1" applyBorder="1" applyAlignment="1">
      <alignment horizontal="distributed" vertical="center"/>
    </xf>
    <xf numFmtId="0" fontId="1" fillId="0" borderId="0" xfId="1" applyAlignment="1">
      <alignment horizontal="left" vertical="center" shrinkToFit="1"/>
    </xf>
    <xf numFmtId="178" fontId="2" fillId="0" borderId="0" xfId="1" applyNumberFormat="1" applyFont="1" applyAlignment="1">
      <alignment horizontal="right" vertical="center"/>
    </xf>
    <xf numFmtId="5" fontId="2" fillId="0" borderId="0" xfId="1" applyNumberFormat="1" applyFont="1" applyAlignment="1">
      <alignment horizontal="right" vertical="center"/>
    </xf>
    <xf numFmtId="178" fontId="6" fillId="0" borderId="25" xfId="1" applyNumberFormat="1" applyFont="1" applyBorder="1" applyAlignment="1">
      <alignment horizontal="right" vertical="center"/>
    </xf>
    <xf numFmtId="178" fontId="6" fillId="0" borderId="24" xfId="1" applyNumberFormat="1" applyFont="1" applyBorder="1" applyAlignment="1">
      <alignment horizontal="right" vertical="center"/>
    </xf>
    <xf numFmtId="178" fontId="6" fillId="0" borderId="23" xfId="1" applyNumberFormat="1" applyFont="1" applyBorder="1" applyAlignment="1">
      <alignment horizontal="right" vertical="center"/>
    </xf>
    <xf numFmtId="178" fontId="6" fillId="0" borderId="22" xfId="1" applyNumberFormat="1" applyFont="1" applyBorder="1" applyAlignment="1">
      <alignment horizontal="right" vertical="center"/>
    </xf>
    <xf numFmtId="178" fontId="6" fillId="0" borderId="21" xfId="1" applyNumberFormat="1" applyFont="1" applyBorder="1" applyAlignment="1">
      <alignment horizontal="right" vertical="center"/>
    </xf>
    <xf numFmtId="178" fontId="6" fillId="0" borderId="20" xfId="1" applyNumberFormat="1" applyFont="1" applyBorder="1" applyAlignment="1">
      <alignment horizontal="right" vertical="center"/>
    </xf>
    <xf numFmtId="178" fontId="6" fillId="0" borderId="19" xfId="1" applyNumberFormat="1" applyFont="1" applyBorder="1" applyAlignment="1">
      <alignment horizontal="right" vertical="center"/>
    </xf>
    <xf numFmtId="178" fontId="6" fillId="0" borderId="4" xfId="1" applyNumberFormat="1" applyFont="1" applyBorder="1" applyAlignment="1">
      <alignment horizontal="right" vertical="center"/>
    </xf>
    <xf numFmtId="0" fontId="1" fillId="0" borderId="0" xfId="1" applyAlignment="1">
      <alignment horizontal="distributed" vertical="center"/>
    </xf>
    <xf numFmtId="0" fontId="2" fillId="0" borderId="0" xfId="1" applyFont="1" applyAlignment="1">
      <alignment horizontal="distributed" vertical="center"/>
    </xf>
    <xf numFmtId="178" fontId="2" fillId="0" borderId="0" xfId="1" applyNumberFormat="1" applyFont="1">
      <alignment vertical="center"/>
    </xf>
    <xf numFmtId="12" fontId="7" fillId="0" borderId="0" xfId="1" applyNumberFormat="1" applyFont="1" applyAlignment="1">
      <alignment horizontal="center" vertical="center"/>
    </xf>
    <xf numFmtId="0" fontId="4" fillId="0" borderId="4" xfId="1" applyFont="1" applyBorder="1" applyAlignment="1">
      <alignment horizontal="left" vertical="center" shrinkToFit="1"/>
    </xf>
    <xf numFmtId="177" fontId="2" fillId="0" borderId="4" xfId="1" applyNumberFormat="1" applyFont="1" applyBorder="1" applyAlignment="1" applyProtection="1">
      <alignment vertical="center" shrinkToFit="1"/>
      <protection locked="0"/>
    </xf>
    <xf numFmtId="176" fontId="2" fillId="0" borderId="3" xfId="1" applyNumberFormat="1" applyFont="1" applyBorder="1" applyAlignment="1">
      <alignment vertical="center" shrinkToFit="1"/>
    </xf>
    <xf numFmtId="176" fontId="2" fillId="0" borderId="2" xfId="1" applyNumberFormat="1" applyFont="1" applyBorder="1" applyAlignment="1">
      <alignment vertical="center" shrinkToFit="1"/>
    </xf>
    <xf numFmtId="176" fontId="2" fillId="0" borderId="1" xfId="1" applyNumberFormat="1" applyFont="1" applyBorder="1" applyAlignment="1">
      <alignment vertical="center" shrinkToFit="1"/>
    </xf>
    <xf numFmtId="176" fontId="2" fillId="0" borderId="0" xfId="1" applyNumberFormat="1" applyFont="1">
      <alignment vertical="center"/>
    </xf>
    <xf numFmtId="176" fontId="2" fillId="0" borderId="4" xfId="1" applyNumberFormat="1" applyFont="1" applyBorder="1" applyAlignment="1">
      <alignment vertical="center" shrinkToFit="1"/>
    </xf>
    <xf numFmtId="176" fontId="2" fillId="0" borderId="4" xfId="1" applyNumberFormat="1" applyFont="1" applyBorder="1">
      <alignment vertical="center"/>
    </xf>
    <xf numFmtId="176" fontId="2" fillId="0" borderId="11" xfId="1" applyNumberFormat="1" applyFont="1" applyBorder="1">
      <alignment vertical="center"/>
    </xf>
    <xf numFmtId="176" fontId="2" fillId="0" borderId="10" xfId="1" applyNumberFormat="1" applyFont="1" applyBorder="1">
      <alignment vertical="center"/>
    </xf>
    <xf numFmtId="176" fontId="2" fillId="0" borderId="9" xfId="1" applyNumberFormat="1" applyFont="1" applyBorder="1">
      <alignment vertical="center"/>
    </xf>
    <xf numFmtId="12" fontId="2" fillId="0" borderId="0" xfId="1" applyNumberFormat="1" applyFont="1" applyAlignment="1">
      <alignment horizontal="center" vertical="center"/>
    </xf>
    <xf numFmtId="178" fontId="6" fillId="0" borderId="0" xfId="1" applyNumberFormat="1" applyFont="1" applyAlignment="1">
      <alignment horizontal="right" vertical="center"/>
    </xf>
    <xf numFmtId="22" fontId="2" fillId="0" borderId="0" xfId="1" applyNumberFormat="1" applyFont="1">
      <alignment vertical="center"/>
    </xf>
    <xf numFmtId="0" fontId="2" fillId="0" borderId="0" xfId="1" applyFont="1">
      <alignment vertical="center"/>
    </xf>
    <xf numFmtId="38" fontId="13" fillId="3" borderId="0" xfId="1" applyNumberFormat="1" applyFont="1" applyFill="1" applyAlignment="1">
      <alignment horizontal="center" vertical="center"/>
    </xf>
    <xf numFmtId="38" fontId="12" fillId="3" borderId="0" xfId="1" applyNumberFormat="1" applyFont="1" applyFill="1" applyAlignment="1">
      <alignment horizontal="center" vertical="center"/>
    </xf>
    <xf numFmtId="0" fontId="2" fillId="0" borderId="42" xfId="1" applyFont="1" applyBorder="1" applyAlignment="1">
      <alignment horizontal="distributed" vertical="center"/>
    </xf>
    <xf numFmtId="0" fontId="2" fillId="0" borderId="41" xfId="1" applyFont="1" applyBorder="1" applyAlignment="1">
      <alignment horizontal="distributed" vertical="center"/>
    </xf>
    <xf numFmtId="0" fontId="11" fillId="2" borderId="46" xfId="1" applyFont="1" applyFill="1" applyBorder="1" applyProtection="1">
      <alignment vertical="center"/>
      <protection locked="0"/>
    </xf>
    <xf numFmtId="0" fontId="11" fillId="2" borderId="45" xfId="1" applyFont="1" applyFill="1" applyBorder="1" applyProtection="1">
      <alignment vertical="center"/>
      <protection locked="0"/>
    </xf>
    <xf numFmtId="179" fontId="4" fillId="0" borderId="28" xfId="1" applyNumberFormat="1" applyFont="1" applyBorder="1" applyAlignment="1">
      <alignment horizontal="center" vertical="center"/>
    </xf>
    <xf numFmtId="179" fontId="2" fillId="0" borderId="27" xfId="1" applyNumberFormat="1" applyFont="1" applyBorder="1" applyAlignment="1">
      <alignment horizontal="center" vertical="center"/>
    </xf>
    <xf numFmtId="179" fontId="2" fillId="0" borderId="18" xfId="1" applyNumberFormat="1" applyFont="1" applyBorder="1" applyAlignment="1">
      <alignment horizontal="center" vertical="center"/>
    </xf>
    <xf numFmtId="179" fontId="2" fillId="0" borderId="0" xfId="1" applyNumberFormat="1" applyFont="1" applyAlignment="1">
      <alignment horizontal="center" vertical="center"/>
    </xf>
    <xf numFmtId="176" fontId="2" fillId="2" borderId="4" xfId="1" applyNumberFormat="1" applyFont="1" applyFill="1" applyBorder="1" applyAlignment="1">
      <alignment vertical="center" shrinkToFit="1"/>
    </xf>
    <xf numFmtId="177" fontId="2" fillId="0" borderId="4" xfId="1" applyNumberFormat="1" applyFont="1" applyBorder="1" applyAlignment="1">
      <alignment vertical="center" shrinkToFit="1"/>
    </xf>
    <xf numFmtId="0" fontId="11" fillId="2" borderId="34" xfId="1" applyFont="1" applyFill="1" applyBorder="1">
      <alignment vertical="center"/>
    </xf>
    <xf numFmtId="0" fontId="11" fillId="2" borderId="43" xfId="1" applyFont="1" applyFill="1" applyBorder="1">
      <alignment vertical="center"/>
    </xf>
    <xf numFmtId="0" fontId="11" fillId="2" borderId="41" xfId="1" applyFont="1" applyFill="1" applyBorder="1">
      <alignment vertical="center"/>
    </xf>
    <xf numFmtId="0" fontId="11" fillId="2" borderId="40" xfId="1" applyFont="1" applyFill="1" applyBorder="1">
      <alignment vertical="center"/>
    </xf>
    <xf numFmtId="0" fontId="11" fillId="2" borderId="46" xfId="1" applyFont="1" applyFill="1" applyBorder="1">
      <alignment vertical="center"/>
    </xf>
    <xf numFmtId="0" fontId="11" fillId="2" borderId="45" xfId="1" applyFont="1" applyFill="1" applyBorder="1">
      <alignment vertical="center"/>
    </xf>
    <xf numFmtId="4" fontId="1" fillId="2" borderId="38" xfId="1" applyNumberFormat="1" applyFill="1" applyBorder="1" applyAlignment="1">
      <alignment horizontal="center" vertical="center"/>
    </xf>
    <xf numFmtId="4" fontId="1" fillId="2" borderId="37" xfId="1" applyNumberFormat="1" applyFill="1" applyBorder="1" applyAlignment="1">
      <alignment horizontal="center" vertical="center"/>
    </xf>
    <xf numFmtId="4" fontId="4" fillId="2" borderId="38" xfId="1" applyNumberFormat="1" applyFont="1" applyFill="1" applyBorder="1" applyAlignment="1">
      <alignment horizontal="center" vertical="center"/>
    </xf>
    <xf numFmtId="4" fontId="2" fillId="2" borderId="37" xfId="1" applyNumberFormat="1" applyFont="1" applyFill="1" applyBorder="1" applyAlignment="1">
      <alignment horizontal="center" vertical="center"/>
    </xf>
    <xf numFmtId="4" fontId="2" fillId="2" borderId="36" xfId="1" applyNumberFormat="1" applyFont="1" applyFill="1" applyBorder="1" applyAlignment="1">
      <alignment horizontal="center" vertical="center"/>
    </xf>
    <xf numFmtId="4" fontId="7" fillId="2" borderId="7" xfId="1" applyNumberFormat="1" applyFont="1" applyFill="1" applyBorder="1">
      <alignment vertical="center"/>
    </xf>
    <xf numFmtId="4" fontId="7" fillId="2" borderId="29" xfId="1" applyNumberFormat="1" applyFont="1" applyFill="1" applyBorder="1">
      <alignment vertical="center"/>
    </xf>
  </cellXfs>
  <cellStyles count="12">
    <cellStyle name="パーセント 2" xfId="3" xr:uid="{5AC7DBBD-12FC-4C66-A55E-C15BF1A562CF}"/>
    <cellStyle name="パーセント 3" xfId="10" xr:uid="{3A23D5EA-A66B-486B-BF4F-60963DD41F3F}"/>
    <cellStyle name="桁区切り 2" xfId="6" xr:uid="{E683EB61-F86C-47A5-9BC2-4CA767167467}"/>
    <cellStyle name="標準" xfId="0" builtinId="0"/>
    <cellStyle name="標準 2" xfId="4" xr:uid="{846517C8-0905-48D6-969E-05CBAFF13BF4}"/>
    <cellStyle name="標準 3" xfId="9" xr:uid="{50B420A1-7637-4A0D-932C-B82D16D6D4FA}"/>
    <cellStyle name="標準_2 事業計画書　（創設、改築等）" xfId="8" xr:uid="{57D8E31B-019C-4AE3-BDF9-CEB15362D532}"/>
    <cellStyle name="標準_最新　16協議　様式　提出書類No.02　実質事業費按分表　16.01.20" xfId="2" xr:uid="{E87B60CB-0D77-4C0A-A2C3-249BE81E4481}"/>
    <cellStyle name="標準_大規模修繕　補助金計算書(060509)" xfId="1" xr:uid="{3213CF9F-75B7-4A18-B17D-EC60C70667E5}"/>
    <cellStyle name="標準_様式　提出書類No.02　補助金計算書" xfId="5" xr:uid="{34D3C1D2-271F-4AB4-AC64-43917FCC58E1}"/>
    <cellStyle name="標準_様式　提出書類No.02-3　創設他　補助金計算書" xfId="7" xr:uid="{D27F61D1-F7AC-4C0D-8F87-568129952863}"/>
    <cellStyle name="標準_様式　提出書類No.02-3　創設等　補助金計算書（暫定版）_2 事業計画書　（創設、改築等）" xfId="11" xr:uid="{ACBB0D00-F3BD-4463-80E9-75A1D9971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360045</xdr:colOff>
      <xdr:row>3</xdr:row>
      <xdr:rowOff>30480</xdr:rowOff>
    </xdr:from>
    <xdr:to>
      <xdr:col>15</xdr:col>
      <xdr:colOff>360020</xdr:colOff>
      <xdr:row>6</xdr:row>
      <xdr:rowOff>41910</xdr:rowOff>
    </xdr:to>
    <xdr:sp macro="" textlink="">
      <xdr:nvSpPr>
        <xdr:cNvPr id="2" name="AutoShape 1">
          <a:extLst>
            <a:ext uri="{FF2B5EF4-FFF2-40B4-BE49-F238E27FC236}">
              <a16:creationId xmlns:a16="http://schemas.microsoft.com/office/drawing/2014/main" id="{9B30FF0E-0727-4984-AF0D-6171340BA977}"/>
            </a:ext>
          </a:extLst>
        </xdr:cNvPr>
        <xdr:cNvSpPr>
          <a:spLocks noChangeArrowheads="1"/>
        </xdr:cNvSpPr>
      </xdr:nvSpPr>
      <xdr:spPr bwMode="auto">
        <a:xfrm>
          <a:off x="4764405" y="542925"/>
          <a:ext cx="1600175" cy="529590"/>
        </a:xfrm>
        <a:prstGeom prst="roundRect">
          <a:avLst>
            <a:gd name="adj" fmla="val 16667"/>
          </a:avLst>
        </a:prstGeom>
        <a:ln>
          <a:headEnd/>
          <a:tailEnd/>
        </a:ln>
      </xdr:spPr>
      <xdr:style>
        <a:lnRef idx="1">
          <a:schemeClr val="accent1"/>
        </a:lnRef>
        <a:fillRef idx="3">
          <a:schemeClr val="accent1"/>
        </a:fillRef>
        <a:effectRef idx="2">
          <a:schemeClr val="accent1"/>
        </a:effectRef>
        <a:fontRef idx="minor">
          <a:schemeClr val="lt1"/>
        </a:fontRef>
      </xdr:style>
      <xdr:txBody>
        <a:bodyPr vertOverflow="clip" wrap="square" lIns="64008" tIns="27432" rIns="64008" bIns="27432" anchor="ctr" upright="1"/>
        <a:lstStyle/>
        <a:p>
          <a:pPr algn="ctr" rtl="0">
            <a:defRPr sz="1000"/>
          </a:pPr>
          <a:r>
            <a:rPr lang="ja-JP" altLang="en-US" sz="2000" b="1" i="0" u="none" strike="noStrike" baseline="0">
              <a:solidFill>
                <a:srgbClr val="FFFFFF"/>
              </a:solidFill>
              <a:latin typeface="HG丸ｺﾞｼｯｸM-PRO"/>
              <a:ea typeface="HG丸ｺﾞｼｯｸM-PRO"/>
            </a:rPr>
            <a:t>作  成  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516255</xdr:colOff>
      <xdr:row>3</xdr:row>
      <xdr:rowOff>0</xdr:rowOff>
    </xdr:from>
    <xdr:to>
      <xdr:col>24</xdr:col>
      <xdr:colOff>360076</xdr:colOff>
      <xdr:row>5</xdr:row>
      <xdr:rowOff>45832</xdr:rowOff>
    </xdr:to>
    <xdr:sp macro="" textlink="">
      <xdr:nvSpPr>
        <xdr:cNvPr id="2" name="AutoShape 2">
          <a:extLst>
            <a:ext uri="{FF2B5EF4-FFF2-40B4-BE49-F238E27FC236}">
              <a16:creationId xmlns:a16="http://schemas.microsoft.com/office/drawing/2014/main" id="{33D43B6D-693A-4AFA-929A-53F0F7C6DFAF}"/>
            </a:ext>
          </a:extLst>
        </xdr:cNvPr>
        <xdr:cNvSpPr>
          <a:spLocks noChangeArrowheads="1"/>
        </xdr:cNvSpPr>
      </xdr:nvSpPr>
      <xdr:spPr bwMode="auto">
        <a:xfrm>
          <a:off x="4398645" y="514350"/>
          <a:ext cx="842041" cy="390637"/>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36576" bIns="18288" anchor="ctr" upright="1"/>
        <a:lstStyle/>
        <a:p>
          <a:pPr algn="ctr" rtl="0">
            <a:lnSpc>
              <a:spcPts val="1100"/>
            </a:lnSpc>
            <a:defRPr sz="1000"/>
          </a:pPr>
          <a:r>
            <a:rPr lang="ja-JP" altLang="en-US" sz="1000" b="0" i="0" u="none" strike="noStrike" baseline="0">
              <a:solidFill>
                <a:srgbClr val="000000"/>
              </a:solidFill>
              <a:latin typeface="HG丸ｺﾞｼｯｸM-PRO"/>
              <a:ea typeface="HG丸ｺﾞｼｯｸM-PRO"/>
            </a:rPr>
            <a:t>障害福祉サービス事業所・障害者支援施設用</a:t>
          </a:r>
        </a:p>
        <a:p>
          <a:pPr algn="ctr" rtl="0">
            <a:lnSpc>
              <a:spcPts val="1000"/>
            </a:lnSpc>
            <a:defRPr sz="1000"/>
          </a:pPr>
          <a:r>
            <a:rPr lang="ja-JP" altLang="en-US" sz="1000" b="0" i="0" u="none" strike="noStrike" baseline="0">
              <a:solidFill>
                <a:srgbClr val="000000"/>
              </a:solidFill>
              <a:latin typeface="HG丸ｺﾞｼｯｸM-PRO"/>
              <a:ea typeface="HG丸ｺﾞｼｯｸM-PRO"/>
            </a:rPr>
            <a:t>（高層化加算10％）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426720</xdr:colOff>
      <xdr:row>3</xdr:row>
      <xdr:rowOff>0</xdr:rowOff>
    </xdr:from>
    <xdr:to>
      <xdr:col>24</xdr:col>
      <xdr:colOff>282764</xdr:colOff>
      <xdr:row>5</xdr:row>
      <xdr:rowOff>51152</xdr:rowOff>
    </xdr:to>
    <xdr:sp macro="" textlink="">
      <xdr:nvSpPr>
        <xdr:cNvPr id="2" name="AutoShape 2">
          <a:extLst>
            <a:ext uri="{FF2B5EF4-FFF2-40B4-BE49-F238E27FC236}">
              <a16:creationId xmlns:a16="http://schemas.microsoft.com/office/drawing/2014/main" id="{B8B358DC-D8C8-45A9-9BF9-958050ED249A}"/>
            </a:ext>
          </a:extLst>
        </xdr:cNvPr>
        <xdr:cNvSpPr>
          <a:spLocks noChangeArrowheads="1"/>
        </xdr:cNvSpPr>
      </xdr:nvSpPr>
      <xdr:spPr bwMode="auto">
        <a:xfrm>
          <a:off x="4400550" y="514350"/>
          <a:ext cx="839024" cy="397862"/>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36576" bIns="18288" anchor="ctr" upright="1"/>
        <a:lstStyle/>
        <a:p>
          <a:pPr algn="ctr" rtl="0">
            <a:lnSpc>
              <a:spcPts val="1100"/>
            </a:lnSpc>
            <a:defRPr sz="1000"/>
          </a:pPr>
          <a:r>
            <a:rPr lang="ja-JP" altLang="en-US" sz="1000" b="0" i="0" u="none" strike="noStrike" baseline="0">
              <a:solidFill>
                <a:srgbClr val="000000"/>
              </a:solidFill>
              <a:latin typeface="HG丸ｺﾞｼｯｸM-PRO"/>
              <a:ea typeface="HG丸ｺﾞｼｯｸM-PRO"/>
            </a:rPr>
            <a:t>共同生活援助等事業所・障害児施設用</a:t>
          </a:r>
        </a:p>
        <a:p>
          <a:pPr algn="ctr" rtl="0">
            <a:lnSpc>
              <a:spcPts val="1000"/>
            </a:lnSpc>
            <a:defRPr sz="1000"/>
          </a:pPr>
          <a:r>
            <a:rPr lang="ja-JP" altLang="en-US" sz="1000" b="0" i="0" u="none" strike="noStrike" baseline="0">
              <a:solidFill>
                <a:srgbClr val="000000"/>
              </a:solidFill>
              <a:latin typeface="HG丸ｺﾞｼｯｸM-PRO"/>
              <a:ea typeface="HG丸ｺﾞｼｯｸM-PRO"/>
            </a:rPr>
            <a:t>（高層化加算８％）</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201930</xdr:colOff>
      <xdr:row>0</xdr:row>
      <xdr:rowOff>15240</xdr:rowOff>
    </xdr:from>
    <xdr:to>
      <xdr:col>18</xdr:col>
      <xdr:colOff>325532</xdr:colOff>
      <xdr:row>2</xdr:row>
      <xdr:rowOff>28576</xdr:rowOff>
    </xdr:to>
    <xdr:sp macro="" textlink="">
      <xdr:nvSpPr>
        <xdr:cNvPr id="2" name="AutoShape 1">
          <a:extLst>
            <a:ext uri="{FF2B5EF4-FFF2-40B4-BE49-F238E27FC236}">
              <a16:creationId xmlns:a16="http://schemas.microsoft.com/office/drawing/2014/main" id="{E907A499-6A67-4E5E-B0B9-FB8DBEF30E00}"/>
            </a:ext>
          </a:extLst>
        </xdr:cNvPr>
        <xdr:cNvSpPr>
          <a:spLocks noChangeArrowheads="1"/>
        </xdr:cNvSpPr>
      </xdr:nvSpPr>
      <xdr:spPr bwMode="auto">
        <a:xfrm>
          <a:off x="3768090" y="19050"/>
          <a:ext cx="211232" cy="350521"/>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添付書類No.5</a:t>
          </a:r>
        </a:p>
      </xdr:txBody>
    </xdr:sp>
    <xdr:clientData/>
  </xdr:twoCellAnchor>
  <xdr:twoCellAnchor>
    <xdr:from>
      <xdr:col>8</xdr:col>
      <xdr:colOff>2944</xdr:colOff>
      <xdr:row>30</xdr:row>
      <xdr:rowOff>82434</xdr:rowOff>
    </xdr:from>
    <xdr:to>
      <xdr:col>12</xdr:col>
      <xdr:colOff>199053</xdr:colOff>
      <xdr:row>34</xdr:row>
      <xdr:rowOff>19404</xdr:rowOff>
    </xdr:to>
    <xdr:sp macro="" textlink="">
      <xdr:nvSpPr>
        <xdr:cNvPr id="3" name="AutoShape 15">
          <a:extLst>
            <a:ext uri="{FF2B5EF4-FFF2-40B4-BE49-F238E27FC236}">
              <a16:creationId xmlns:a16="http://schemas.microsoft.com/office/drawing/2014/main" id="{9B787577-3BE6-4B48-8183-B58D253A9D50}"/>
            </a:ext>
          </a:extLst>
        </xdr:cNvPr>
        <xdr:cNvSpPr>
          <a:spLocks noChangeArrowheads="1"/>
        </xdr:cNvSpPr>
      </xdr:nvSpPr>
      <xdr:spPr bwMode="auto">
        <a:xfrm>
          <a:off x="1679344" y="5227839"/>
          <a:ext cx="1036214" cy="617055"/>
        </a:xfrm>
        <a:prstGeom prst="roundRect">
          <a:avLst>
            <a:gd name="adj" fmla="val 16667"/>
          </a:avLst>
        </a:prstGeom>
        <a:solidFill>
          <a:srgbClr xmlns:mc="http://schemas.openxmlformats.org/markup-compatibility/2006" xmlns:a14="http://schemas.microsoft.com/office/drawing/2010/main" val="000000" mc:Ignorable="a14" a14:legacySpreadsheetColorIndex="8"/>
        </a:solidFill>
        <a:ln w="9525">
          <a:solidFill>
            <a:srgbClr val="000000"/>
          </a:solidFill>
          <a:round/>
          <a:headEnd/>
          <a:tailEnd/>
        </a:ln>
        <a:effectLst>
          <a:outerShdw dist="107763" dir="2700000" algn="ctr" rotWithShape="0">
            <a:srgbClr val="000000">
              <a:alpha val="50000"/>
            </a:srgbClr>
          </a:outerShdw>
        </a:effectLst>
      </xdr:spPr>
      <xdr:txBody>
        <a:bodyPr vertOverflow="clip" wrap="square" lIns="64008" tIns="27432" rIns="64008" bIns="27432" anchor="ctr" upright="1"/>
        <a:lstStyle/>
        <a:p>
          <a:pPr algn="ctr" rtl="0">
            <a:defRPr sz="1000"/>
          </a:pPr>
          <a:r>
            <a:rPr lang="ja-JP" altLang="en-US" sz="2000" b="1" i="0" u="none" strike="noStrike" baseline="0">
              <a:solidFill>
                <a:srgbClr val="FFFFFF"/>
              </a:solidFill>
              <a:latin typeface="HG丸ｺﾞｼｯｸM-PRO"/>
              <a:ea typeface="HG丸ｺﾞｼｯｸM-PRO"/>
            </a:rPr>
            <a:t>作  成  例</a:t>
          </a:r>
        </a:p>
      </xdr:txBody>
    </xdr:sp>
    <xdr:clientData/>
  </xdr:twoCellAnchor>
  <xdr:twoCellAnchor>
    <xdr:from>
      <xdr:col>12</xdr:col>
      <xdr:colOff>274724</xdr:colOff>
      <xdr:row>28</xdr:row>
      <xdr:rowOff>123305</xdr:rowOff>
    </xdr:from>
    <xdr:to>
      <xdr:col>18</xdr:col>
      <xdr:colOff>588390</xdr:colOff>
      <xdr:row>35</xdr:row>
      <xdr:rowOff>51577</xdr:rowOff>
    </xdr:to>
    <xdr:sp macro="" textlink="">
      <xdr:nvSpPr>
        <xdr:cNvPr id="4" name="Rectangle 24">
          <a:extLst>
            <a:ext uri="{FF2B5EF4-FFF2-40B4-BE49-F238E27FC236}">
              <a16:creationId xmlns:a16="http://schemas.microsoft.com/office/drawing/2014/main" id="{BCBE839B-E92F-4CB7-8793-D59AECF2C79D}"/>
            </a:ext>
          </a:extLst>
        </xdr:cNvPr>
        <xdr:cNvSpPr>
          <a:spLocks noChangeArrowheads="1"/>
        </xdr:cNvSpPr>
      </xdr:nvSpPr>
      <xdr:spPr bwMode="auto">
        <a:xfrm>
          <a:off x="2724554" y="4925810"/>
          <a:ext cx="1258546" cy="1130327"/>
        </a:xfrm>
        <a:prstGeom prst="rect">
          <a:avLst/>
        </a:prstGeom>
        <a:solidFill>
          <a:srgbClr xmlns:mc="http://schemas.openxmlformats.org/markup-compatibility/2006" xmlns:a14="http://schemas.microsoft.com/office/drawing/2010/main" val="FFFFFF" mc:Ignorable="a14" a14:legacySpreadsheetColorIndex="65"/>
        </a:solidFill>
        <a:ln w="2540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36000" rIns="18000" bIns="36000" anchor="t" upright="1"/>
        <a:lstStyle/>
        <a:p>
          <a:pPr algn="l" rtl="0">
            <a:lnSpc>
              <a:spcPts val="1500"/>
            </a:lnSpc>
            <a:defRPr sz="1000"/>
          </a:pPr>
          <a:r>
            <a:rPr lang="ja-JP" altLang="en-US" sz="1200" b="1" i="0" u="none" strike="noStrike" baseline="0">
              <a:solidFill>
                <a:srgbClr val="000000"/>
              </a:solidFill>
              <a:latin typeface="HG丸ｺﾞｼｯｸM-PRO"/>
              <a:ea typeface="HG丸ｺﾞｼｯｸM-PRO"/>
            </a:rPr>
            <a:t>※２か年事業の場合は「全体分」「初年度分」「次年度分」の３種類を作成してください。</a:t>
          </a:r>
        </a:p>
        <a:p>
          <a:pPr algn="l" rtl="0">
            <a:lnSpc>
              <a:spcPts val="1400"/>
            </a:lnSpc>
            <a:defRPr sz="1000"/>
          </a:pPr>
          <a:r>
            <a:rPr lang="ja-JP" altLang="en-US" sz="1200" b="1" i="0" u="none" strike="noStrike" baseline="0">
              <a:solidFill>
                <a:srgbClr val="000000"/>
              </a:solidFill>
              <a:latin typeface="HG丸ｺﾞｼｯｸM-PRO"/>
              <a:ea typeface="HG丸ｺﾞｼｯｸM-PRO"/>
            </a:rPr>
            <a:t>※</a:t>
          </a:r>
          <a:r>
            <a:rPr lang="ja-JP" altLang="en-US" sz="1200" b="1" i="0" u="none" strike="noStrike" baseline="0">
              <a:solidFill>
                <a:srgbClr val="FF0000"/>
              </a:solidFill>
              <a:latin typeface="HG丸ｺﾞｼｯｸM-PRO"/>
              <a:ea typeface="HG丸ｺﾞｼｯｸM-PRO"/>
            </a:rPr>
            <a:t>赤字</a:t>
          </a:r>
          <a:r>
            <a:rPr lang="ja-JP" altLang="en-US" sz="1200" b="1" i="0" u="none" strike="noStrike" baseline="0">
              <a:solidFill>
                <a:srgbClr val="000000"/>
              </a:solidFill>
              <a:latin typeface="HG丸ｺﾞｼｯｸM-PRO"/>
              <a:ea typeface="HG丸ｺﾞｼｯｸM-PRO"/>
            </a:rPr>
            <a:t>の欄に金額等を入力すると、自動的に計算されます。</a:t>
          </a:r>
          <a:endParaRPr lang="ja-JP" altLang="en-US" sz="1200" b="1" i="0" u="none" strike="noStrike" baseline="0">
            <a:solidFill>
              <a:srgbClr val="000000"/>
            </a:solidFill>
            <a:latin typeface="ＭＳ Ｐゴシック"/>
            <a:ea typeface="ＭＳ Ｐゴシック"/>
          </a:endParaRPr>
        </a:p>
        <a:p>
          <a:pPr algn="l" rtl="0">
            <a:lnSpc>
              <a:spcPts val="1400"/>
            </a:lnSpc>
            <a:defRPr sz="1000"/>
          </a:pPr>
          <a:endParaRPr lang="ja-JP" altLang="en-US" sz="1200" b="1" i="0" u="none" strike="noStrike" baseline="0">
            <a:solidFill>
              <a:srgbClr val="000000"/>
            </a:solidFill>
            <a:latin typeface="ＭＳ Ｐゴシック"/>
            <a:ea typeface="ＭＳ Ｐゴシック"/>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xdr:colOff>
      <xdr:row>44</xdr:row>
      <xdr:rowOff>0</xdr:rowOff>
    </xdr:from>
    <xdr:to>
      <xdr:col>25</xdr:col>
      <xdr:colOff>106680</xdr:colOff>
      <xdr:row>48</xdr:row>
      <xdr:rowOff>7620</xdr:rowOff>
    </xdr:to>
    <xdr:sp macro="" textlink="">
      <xdr:nvSpPr>
        <xdr:cNvPr id="2" name="AutoShape 1">
          <a:extLst>
            <a:ext uri="{FF2B5EF4-FFF2-40B4-BE49-F238E27FC236}">
              <a16:creationId xmlns:a16="http://schemas.microsoft.com/office/drawing/2014/main" id="{47BB7266-EBB3-4731-9039-06D6BFA26274}"/>
            </a:ext>
          </a:extLst>
        </xdr:cNvPr>
        <xdr:cNvSpPr>
          <a:spLocks noChangeArrowheads="1"/>
        </xdr:cNvSpPr>
      </xdr:nvSpPr>
      <xdr:spPr bwMode="auto">
        <a:xfrm>
          <a:off x="200025" y="7543800"/>
          <a:ext cx="3476625" cy="695325"/>
        </a:xfrm>
        <a:prstGeom prst="bracketPair">
          <a:avLst>
            <a:gd name="adj" fmla="val 16667"/>
          </a:avLst>
        </a:prstGeom>
        <a:noFill/>
        <a:ln w="508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30</xdr:col>
      <xdr:colOff>66675</xdr:colOff>
      <xdr:row>27</xdr:row>
      <xdr:rowOff>53339</xdr:rowOff>
    </xdr:from>
    <xdr:to>
      <xdr:col>56</xdr:col>
      <xdr:colOff>28575</xdr:colOff>
      <xdr:row>34</xdr:row>
      <xdr:rowOff>60960</xdr:rowOff>
    </xdr:to>
    <xdr:sp macro="" textlink="">
      <xdr:nvSpPr>
        <xdr:cNvPr id="3" name="テキスト ボックス 2">
          <a:extLst>
            <a:ext uri="{FF2B5EF4-FFF2-40B4-BE49-F238E27FC236}">
              <a16:creationId xmlns:a16="http://schemas.microsoft.com/office/drawing/2014/main" id="{B6C66ECF-4D9B-463C-BA05-5FCFE7DE725F}"/>
            </a:ext>
          </a:extLst>
        </xdr:cNvPr>
        <xdr:cNvSpPr txBox="1"/>
      </xdr:nvSpPr>
      <xdr:spPr>
        <a:xfrm>
          <a:off x="5027295" y="4137659"/>
          <a:ext cx="3726180" cy="1120141"/>
        </a:xfrm>
        <a:prstGeom prst="rect">
          <a:avLst/>
        </a:prstGeom>
        <a:solidFill>
          <a:schemeClr val="accent2">
            <a:lumMod val="20000"/>
            <a:lumOff val="80000"/>
          </a:schemeClr>
        </a:solidFill>
        <a:ln>
          <a:solidFill>
            <a:srgbClr val="FF5050"/>
          </a:solidFill>
        </a:ln>
      </xdr:spPr>
      <xdr:style>
        <a:lnRef idx="3">
          <a:schemeClr val="lt1"/>
        </a:lnRef>
        <a:fillRef idx="1">
          <a:schemeClr val="accent6"/>
        </a:fillRef>
        <a:effectRef idx="1">
          <a:schemeClr val="accent6"/>
        </a:effectRef>
        <a:fontRef idx="minor">
          <a:schemeClr val="lt1"/>
        </a:fontRef>
      </xdr:style>
      <xdr:txBody>
        <a:bodyPr vertOverflow="clip" horzOverflow="clip" wrap="square" rtlCol="0" anchor="ctr"/>
        <a:lstStyle/>
        <a:p>
          <a:pPr algn="ctr"/>
          <a:r>
            <a:rPr kumimoji="1" lang="ja-JP" altLang="en-US" sz="1600" b="1">
              <a:solidFill>
                <a:schemeClr val="tx1"/>
              </a:solidFill>
            </a:rPr>
            <a:t>白色セルは自動計算されますので、</a:t>
          </a:r>
          <a:endParaRPr kumimoji="1" lang="en-US" altLang="ja-JP" sz="1600" b="1">
            <a:solidFill>
              <a:schemeClr val="tx1"/>
            </a:solidFill>
          </a:endParaRPr>
        </a:p>
        <a:p>
          <a:pPr algn="ctr"/>
          <a:r>
            <a:rPr kumimoji="1" lang="ja-JP" altLang="en-US" sz="1600" b="1">
              <a:solidFill>
                <a:schemeClr val="tx1"/>
              </a:solidFill>
            </a:rPr>
            <a:t>黄色いセルにのみ入力をお願いします。</a:t>
          </a:r>
          <a:endParaRPr kumimoji="1" lang="en-US" altLang="ja-JP" sz="1600" b="1">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xdr:colOff>
      <xdr:row>44</xdr:row>
      <xdr:rowOff>0</xdr:rowOff>
    </xdr:from>
    <xdr:to>
      <xdr:col>25</xdr:col>
      <xdr:colOff>106680</xdr:colOff>
      <xdr:row>48</xdr:row>
      <xdr:rowOff>7620</xdr:rowOff>
    </xdr:to>
    <xdr:sp macro="" textlink="">
      <xdr:nvSpPr>
        <xdr:cNvPr id="2" name="AutoShape 1">
          <a:extLst>
            <a:ext uri="{FF2B5EF4-FFF2-40B4-BE49-F238E27FC236}">
              <a16:creationId xmlns:a16="http://schemas.microsoft.com/office/drawing/2014/main" id="{B5AF2FF6-446A-48B2-B170-8D8DEAB49B7D}"/>
            </a:ext>
          </a:extLst>
        </xdr:cNvPr>
        <xdr:cNvSpPr>
          <a:spLocks noChangeArrowheads="1"/>
        </xdr:cNvSpPr>
      </xdr:nvSpPr>
      <xdr:spPr bwMode="auto">
        <a:xfrm>
          <a:off x="200025" y="7543800"/>
          <a:ext cx="3476625" cy="695325"/>
        </a:xfrm>
        <a:prstGeom prst="bracketPair">
          <a:avLst>
            <a:gd name="adj" fmla="val 16667"/>
          </a:avLst>
        </a:prstGeom>
        <a:noFill/>
        <a:ln w="508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34290</xdr:colOff>
      <xdr:row>0</xdr:row>
      <xdr:rowOff>57150</xdr:rowOff>
    </xdr:from>
    <xdr:to>
      <xdr:col>18</xdr:col>
      <xdr:colOff>102892</xdr:colOff>
      <xdr:row>4</xdr:row>
      <xdr:rowOff>15268</xdr:rowOff>
    </xdr:to>
    <xdr:sp macro="" textlink="">
      <xdr:nvSpPr>
        <xdr:cNvPr id="3" name="AutoShape 8">
          <a:extLst>
            <a:ext uri="{FF2B5EF4-FFF2-40B4-BE49-F238E27FC236}">
              <a16:creationId xmlns:a16="http://schemas.microsoft.com/office/drawing/2014/main" id="{9A068B7C-74D0-4F8E-9339-B32CE60ECF09}"/>
            </a:ext>
          </a:extLst>
        </xdr:cNvPr>
        <xdr:cNvSpPr>
          <a:spLocks noChangeArrowheads="1"/>
        </xdr:cNvSpPr>
      </xdr:nvSpPr>
      <xdr:spPr bwMode="auto">
        <a:xfrm>
          <a:off x="891540" y="53340"/>
          <a:ext cx="1781197" cy="651538"/>
        </a:xfrm>
        <a:prstGeom prst="roundRect">
          <a:avLst>
            <a:gd name="adj" fmla="val 16667"/>
          </a:avLst>
        </a:prstGeom>
        <a:solidFill>
          <a:srgbClr xmlns:mc="http://schemas.openxmlformats.org/markup-compatibility/2006" xmlns:a14="http://schemas.microsoft.com/office/drawing/2010/main" val="000000" mc:Ignorable="a14" a14:legacySpreadsheetColorIndex="8"/>
        </a:solidFill>
        <a:ln w="9525">
          <a:solidFill>
            <a:srgbClr val="000000"/>
          </a:solidFill>
          <a:round/>
          <a:headEnd/>
          <a:tailEnd/>
        </a:ln>
        <a:effectLst>
          <a:outerShdw dist="107763" dir="2700000" algn="ctr" rotWithShape="0">
            <a:srgbClr val="000000">
              <a:alpha val="50000"/>
            </a:srgbClr>
          </a:outerShdw>
        </a:effectLst>
      </xdr:spPr>
      <xdr:txBody>
        <a:bodyPr vertOverflow="clip" wrap="square" lIns="64008" tIns="27432" rIns="64008" bIns="27432" anchor="ctr" upright="1"/>
        <a:lstStyle/>
        <a:p>
          <a:pPr algn="ctr" rtl="0">
            <a:defRPr sz="1000"/>
          </a:pPr>
          <a:r>
            <a:rPr lang="ja-JP" altLang="en-US" sz="2000" b="1" i="0" u="none" strike="noStrike" baseline="0">
              <a:solidFill>
                <a:srgbClr val="FFFFFF"/>
              </a:solidFill>
              <a:latin typeface="HG丸ｺﾞｼｯｸM-PRO"/>
              <a:ea typeface="HG丸ｺﾞｼｯｸM-PRO"/>
            </a:rPr>
            <a:t>作  成  例</a:t>
          </a:r>
        </a:p>
      </xdr:txBody>
    </xdr:sp>
    <xdr:clientData/>
  </xdr:twoCellAnchor>
  <xdr:twoCellAnchor>
    <xdr:from>
      <xdr:col>29</xdr:col>
      <xdr:colOff>133790</xdr:colOff>
      <xdr:row>24</xdr:row>
      <xdr:rowOff>27402</xdr:rowOff>
    </xdr:from>
    <xdr:to>
      <xdr:col>54</xdr:col>
      <xdr:colOff>145073</xdr:colOff>
      <xdr:row>30</xdr:row>
      <xdr:rowOff>87776</xdr:rowOff>
    </xdr:to>
    <xdr:sp macro="" textlink="">
      <xdr:nvSpPr>
        <xdr:cNvPr id="4" name="テキスト ボックス 3">
          <a:extLst>
            <a:ext uri="{FF2B5EF4-FFF2-40B4-BE49-F238E27FC236}">
              <a16:creationId xmlns:a16="http://schemas.microsoft.com/office/drawing/2014/main" id="{A8DE713A-C974-4AFF-9FF4-9C3574D948E7}"/>
            </a:ext>
          </a:extLst>
        </xdr:cNvPr>
        <xdr:cNvSpPr txBox="1"/>
      </xdr:nvSpPr>
      <xdr:spPr>
        <a:xfrm>
          <a:off x="4273355" y="4140297"/>
          <a:ext cx="3585063" cy="1094789"/>
        </a:xfrm>
        <a:prstGeom prst="rect">
          <a:avLst/>
        </a:prstGeom>
        <a:solidFill>
          <a:schemeClr val="accent2">
            <a:lumMod val="20000"/>
            <a:lumOff val="80000"/>
          </a:schemeClr>
        </a:solidFill>
        <a:ln>
          <a:solidFill>
            <a:srgbClr val="FF5050"/>
          </a:solidFill>
        </a:ln>
      </xdr:spPr>
      <xdr:style>
        <a:lnRef idx="3">
          <a:schemeClr val="lt1"/>
        </a:lnRef>
        <a:fillRef idx="1">
          <a:schemeClr val="accent6"/>
        </a:fillRef>
        <a:effectRef idx="1">
          <a:schemeClr val="accent6"/>
        </a:effectRef>
        <a:fontRef idx="minor">
          <a:schemeClr val="lt1"/>
        </a:fontRef>
      </xdr:style>
      <xdr:txBody>
        <a:bodyPr vertOverflow="clip" horzOverflow="clip" wrap="square" rtlCol="0" anchor="ctr"/>
        <a:lstStyle/>
        <a:p>
          <a:pPr algn="ctr"/>
          <a:r>
            <a:rPr kumimoji="1" lang="ja-JP" altLang="en-US" sz="1600" b="1">
              <a:solidFill>
                <a:schemeClr val="tx1"/>
              </a:solidFill>
            </a:rPr>
            <a:t>白色セルは自動計算されますので、</a:t>
          </a:r>
          <a:endParaRPr kumimoji="1" lang="en-US" altLang="ja-JP" sz="1600" b="1">
            <a:solidFill>
              <a:schemeClr val="tx1"/>
            </a:solidFill>
          </a:endParaRPr>
        </a:p>
        <a:p>
          <a:pPr algn="ctr"/>
          <a:r>
            <a:rPr kumimoji="1" lang="ja-JP" altLang="en-US" sz="1600" b="1">
              <a:solidFill>
                <a:schemeClr val="tx1"/>
              </a:solidFill>
            </a:rPr>
            <a:t>黄色いセルにのみ入力をお願いします。</a:t>
          </a:r>
          <a:endParaRPr kumimoji="1" lang="en-US" altLang="ja-JP" sz="1600" b="1">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13C5E-8483-4892-841A-E8667881334D}">
  <dimension ref="A1:AR35"/>
  <sheetViews>
    <sheetView showGridLines="0" tabSelected="1" zoomScale="130" zoomScaleNormal="130" workbookViewId="0">
      <selection activeCell="M10" sqref="M10:M11"/>
    </sheetView>
  </sheetViews>
  <sheetFormatPr defaultColWidth="5.296875" defaultRowHeight="20.100000000000001" customHeight="1"/>
  <cols>
    <col min="1" max="1" width="2" style="31" customWidth="1"/>
    <col min="2" max="2" width="10" style="31" customWidth="1"/>
    <col min="3" max="6" width="8.69921875" style="31" customWidth="1"/>
    <col min="7" max="7" width="7.09765625" style="31" customWidth="1"/>
    <col min="8" max="11" width="8.69921875" style="31" customWidth="1"/>
    <col min="12" max="12" width="7.09765625" style="31" customWidth="1"/>
    <col min="13" max="16" width="8.69921875" style="31" customWidth="1"/>
    <col min="17" max="17" width="7.09765625" style="31" customWidth="1"/>
    <col min="18" max="18" width="3.09765625" style="31" customWidth="1"/>
    <col min="19" max="19" width="10.5" style="31" customWidth="1"/>
    <col min="20" max="20" width="5.296875" style="31"/>
    <col min="21" max="44" width="8.8984375" style="31" customWidth="1"/>
    <col min="45" max="16384" width="5.296875" style="31"/>
  </cols>
  <sheetData>
    <row r="1" spans="1:44" ht="15.9" customHeight="1">
      <c r="A1" s="472" t="s">
        <v>79</v>
      </c>
      <c r="B1" s="472"/>
      <c r="C1" s="472"/>
      <c r="D1" s="472"/>
      <c r="E1" s="472"/>
      <c r="F1" s="472"/>
      <c r="G1" s="472"/>
      <c r="H1" s="148"/>
      <c r="I1" s="148"/>
      <c r="J1" s="148"/>
      <c r="K1" s="148"/>
      <c r="L1" s="148"/>
      <c r="M1" s="148"/>
      <c r="N1" s="148"/>
      <c r="O1" s="444"/>
      <c r="P1" s="444"/>
      <c r="Q1" s="148"/>
    </row>
    <row r="2" spans="1:44" ht="15.9" customHeight="1" thickBot="1">
      <c r="A2" s="473"/>
      <c r="B2" s="473"/>
      <c r="C2" s="473"/>
      <c r="D2" s="473"/>
      <c r="E2" s="473"/>
      <c r="F2" s="473"/>
      <c r="G2" s="473"/>
      <c r="H2" s="148"/>
      <c r="I2" s="148"/>
      <c r="J2" s="148"/>
      <c r="K2" s="148"/>
      <c r="L2" s="148"/>
      <c r="M2" s="148"/>
      <c r="N2" s="148"/>
      <c r="O2" s="444"/>
      <c r="P2" s="444"/>
      <c r="Q2" s="148"/>
    </row>
    <row r="3" spans="1:44" ht="15.9" customHeight="1" thickTop="1">
      <c r="A3" s="152"/>
      <c r="B3" s="152"/>
      <c r="C3" s="152"/>
      <c r="D3" s="152"/>
      <c r="E3" s="152"/>
      <c r="F3" s="152"/>
      <c r="G3" s="152"/>
      <c r="H3" s="148"/>
      <c r="I3" s="148"/>
      <c r="J3" s="148"/>
      <c r="K3" s="148"/>
      <c r="L3" s="148"/>
      <c r="M3" s="148"/>
      <c r="N3" s="148"/>
      <c r="O3" s="148"/>
      <c r="P3" s="148"/>
      <c r="Q3" s="148"/>
    </row>
    <row r="4" spans="1:44" s="149" customFormat="1" ht="15.9" customHeight="1">
      <c r="A4" s="150"/>
      <c r="B4" s="151" t="s">
        <v>78</v>
      </c>
      <c r="C4" s="471"/>
      <c r="D4" s="471"/>
      <c r="E4" s="471"/>
      <c r="F4" s="471"/>
      <c r="G4" s="471"/>
      <c r="H4" s="416" t="s">
        <v>77</v>
      </c>
      <c r="I4" s="416"/>
      <c r="J4" s="455"/>
      <c r="K4" s="455"/>
      <c r="L4" s="455"/>
      <c r="M4" s="150"/>
      <c r="N4" s="150"/>
      <c r="O4" s="150"/>
      <c r="P4" s="150"/>
      <c r="Q4" s="150"/>
    </row>
    <row r="5" spans="1:44" s="149" customFormat="1" ht="15.9" customHeight="1">
      <c r="A5" s="150"/>
      <c r="B5" s="151" t="s">
        <v>76</v>
      </c>
      <c r="C5" s="471"/>
      <c r="D5" s="471"/>
      <c r="E5" s="471"/>
      <c r="F5" s="471"/>
      <c r="G5" s="471"/>
      <c r="H5" s="416" t="s">
        <v>75</v>
      </c>
      <c r="I5" s="416"/>
      <c r="J5" s="455"/>
      <c r="K5" s="455"/>
      <c r="L5" s="455"/>
      <c r="M5" s="150"/>
      <c r="N5" s="150"/>
      <c r="O5" s="150"/>
      <c r="P5" s="150"/>
      <c r="Q5" s="150"/>
    </row>
    <row r="6" spans="1:44" s="149" customFormat="1" ht="15.9" customHeight="1">
      <c r="A6" s="150"/>
      <c r="B6" s="151" t="s">
        <v>74</v>
      </c>
      <c r="C6" s="471"/>
      <c r="D6" s="471"/>
      <c r="E6" s="471"/>
      <c r="F6" s="471"/>
      <c r="G6" s="471"/>
      <c r="H6" s="416" t="s">
        <v>73</v>
      </c>
      <c r="I6" s="416"/>
      <c r="J6" s="455"/>
      <c r="K6" s="455"/>
      <c r="L6" s="455"/>
      <c r="M6" s="150"/>
      <c r="N6" s="150"/>
      <c r="O6" s="150"/>
      <c r="P6" s="150"/>
      <c r="Q6" s="150"/>
    </row>
    <row r="7" spans="1:44" ht="15.9" customHeight="1">
      <c r="A7" s="148"/>
      <c r="B7" s="148"/>
      <c r="C7" s="148"/>
      <c r="D7" s="148"/>
      <c r="E7" s="148"/>
      <c r="F7" s="148"/>
      <c r="G7" s="148"/>
      <c r="H7" s="148"/>
      <c r="I7" s="148"/>
      <c r="J7" s="148"/>
      <c r="K7" s="148"/>
      <c r="L7" s="148"/>
      <c r="M7" s="148"/>
      <c r="N7" s="148"/>
      <c r="O7" s="148"/>
      <c r="P7" s="148"/>
      <c r="Q7" s="148"/>
      <c r="S7" s="454" t="s">
        <v>72</v>
      </c>
      <c r="T7" s="454"/>
      <c r="U7" s="454"/>
      <c r="V7" s="454"/>
      <c r="W7" s="454"/>
      <c r="X7" s="454"/>
      <c r="Y7" s="454"/>
      <c r="Z7" s="454"/>
      <c r="AA7" s="454"/>
      <c r="AB7" s="454"/>
    </row>
    <row r="8" spans="1:44" ht="15.9" customHeight="1">
      <c r="A8" s="441"/>
      <c r="B8" s="442"/>
      <c r="C8" s="465" t="s">
        <v>71</v>
      </c>
      <c r="D8" s="421">
        <v>1</v>
      </c>
      <c r="E8" s="467"/>
      <c r="F8" s="467"/>
      <c r="G8" s="468"/>
      <c r="H8" s="147" t="s">
        <v>70</v>
      </c>
      <c r="I8" s="417">
        <v>1</v>
      </c>
      <c r="J8" s="417"/>
      <c r="K8" s="417"/>
      <c r="L8" s="418"/>
      <c r="M8" s="147" t="s">
        <v>69</v>
      </c>
      <c r="N8" s="421">
        <f>D8-I8</f>
        <v>0</v>
      </c>
      <c r="O8" s="421"/>
      <c r="P8" s="421"/>
      <c r="Q8" s="422"/>
    </row>
    <row r="9" spans="1:44" ht="15.9" customHeight="1">
      <c r="A9" s="443"/>
      <c r="B9" s="444"/>
      <c r="C9" s="466"/>
      <c r="D9" s="469"/>
      <c r="E9" s="469"/>
      <c r="F9" s="469"/>
      <c r="G9" s="470"/>
      <c r="H9" s="146">
        <v>9</v>
      </c>
      <c r="I9" s="419"/>
      <c r="J9" s="419"/>
      <c r="K9" s="419"/>
      <c r="L9" s="420"/>
      <c r="M9" s="146">
        <v>10</v>
      </c>
      <c r="N9" s="423"/>
      <c r="O9" s="423"/>
      <c r="P9" s="423"/>
      <c r="Q9" s="424"/>
      <c r="R9" s="141"/>
    </row>
    <row r="10" spans="1:44" ht="15.9" customHeight="1">
      <c r="A10" s="443"/>
      <c r="B10" s="444"/>
      <c r="C10" s="439" t="s">
        <v>68</v>
      </c>
      <c r="D10" s="145" t="s">
        <v>67</v>
      </c>
      <c r="E10" s="144"/>
      <c r="F10" s="445"/>
      <c r="G10" s="452"/>
      <c r="H10" s="439" t="str">
        <f>IF($C10="","",$C10)</f>
        <v>合計</v>
      </c>
      <c r="I10" s="143" t="str">
        <f>IF($D10="","",$D10)</f>
        <v>障害施設</v>
      </c>
      <c r="J10" s="142" t="str">
        <f>IF($E10="","",$E10)</f>
        <v/>
      </c>
      <c r="K10" s="425" t="str">
        <f>IF($F10="","",$F10)</f>
        <v/>
      </c>
      <c r="L10" s="427" t="str">
        <f>IF($G10="","",$G10)</f>
        <v/>
      </c>
      <c r="M10" s="439" t="str">
        <f>IF($C10="","",$C10)</f>
        <v>合計</v>
      </c>
      <c r="N10" s="143" t="str">
        <f>IF($D10="","",$D10)</f>
        <v>障害施設</v>
      </c>
      <c r="O10" s="142" t="str">
        <f>IF($E10="","",$E10)</f>
        <v/>
      </c>
      <c r="P10" s="425" t="str">
        <f>IF($F10="","",$F10)</f>
        <v/>
      </c>
      <c r="Q10" s="427" t="str">
        <f>IF($G10="","",$G10)</f>
        <v/>
      </c>
      <c r="R10" s="141"/>
    </row>
    <row r="11" spans="1:44" ht="15.9" customHeight="1">
      <c r="A11" s="443"/>
      <c r="B11" s="444"/>
      <c r="C11" s="440"/>
      <c r="D11" s="140" t="s">
        <v>66</v>
      </c>
      <c r="E11" s="139" t="s">
        <v>65</v>
      </c>
      <c r="F11" s="446"/>
      <c r="G11" s="453"/>
      <c r="H11" s="440"/>
      <c r="I11" s="138" t="str">
        <f>IF($D11="","",$D11)</f>
        <v>総事業費</v>
      </c>
      <c r="J11" s="137" t="str">
        <f>IF($E11="","",$E11)</f>
        <v>うち補助対象</v>
      </c>
      <c r="K11" s="426" t="str">
        <f>IF(F11="","",F11)</f>
        <v/>
      </c>
      <c r="L11" s="428" t="str">
        <f>IF(G11="","",G11)</f>
        <v/>
      </c>
      <c r="M11" s="440"/>
      <c r="N11" s="138" t="str">
        <f>IF($D11="","",$D11)</f>
        <v>総事業費</v>
      </c>
      <c r="O11" s="137" t="str">
        <f>IF($E11="","",$E11)</f>
        <v>うち補助対象</v>
      </c>
      <c r="P11" s="426" t="str">
        <f>IF(K11="","",K11)</f>
        <v/>
      </c>
      <c r="Q11" s="428" t="str">
        <f>IF(L11="","",L11)</f>
        <v/>
      </c>
      <c r="R11" s="36"/>
      <c r="U11" s="456" t="str">
        <f>IF(COUNTIF(U19:AB31,"(ﾟдﾟﾉ)ﾉ")=0,"端数処理再確認　……　(￣ー￣　)ﾆﾔﾘｯ　ﾋﾟｯﾀﾘ！","端数処理再確認           ( ﾉﾟοﾟ)ﾉ ｵｵｵｵｫｫｫ-！　ｱｯﾄﾗﾝﾔﾝｹ！")</f>
        <v>端数処理再確認　……　(￣ー￣　)ﾆﾔﾘｯ　ﾋﾟｯﾀﾘ！</v>
      </c>
      <c r="V11" s="457"/>
      <c r="W11" s="457"/>
      <c r="X11" s="457"/>
      <c r="Y11" s="457"/>
      <c r="Z11" s="457"/>
      <c r="AA11" s="457"/>
      <c r="AB11" s="458"/>
    </row>
    <row r="12" spans="1:44" ht="15.9" customHeight="1">
      <c r="A12" s="447" t="s">
        <v>64</v>
      </c>
      <c r="B12" s="135" t="s">
        <v>63</v>
      </c>
      <c r="C12" s="449" t="s">
        <v>62</v>
      </c>
      <c r="D12" s="134">
        <v>0</v>
      </c>
      <c r="E12" s="133">
        <v>0</v>
      </c>
      <c r="F12" s="132">
        <v>0</v>
      </c>
      <c r="G12" s="131">
        <v>0</v>
      </c>
      <c r="H12" s="413" t="str">
        <f t="shared" ref="H12:Q12" si="0">C12</f>
        <v>－</v>
      </c>
      <c r="I12" s="130">
        <f t="shared" si="0"/>
        <v>0</v>
      </c>
      <c r="J12" s="129">
        <f t="shared" si="0"/>
        <v>0</v>
      </c>
      <c r="K12" s="129">
        <f t="shared" si="0"/>
        <v>0</v>
      </c>
      <c r="L12" s="128">
        <f t="shared" si="0"/>
        <v>0</v>
      </c>
      <c r="M12" s="413" t="str">
        <f t="shared" si="0"/>
        <v>－</v>
      </c>
      <c r="N12" s="130">
        <f t="shared" si="0"/>
        <v>0</v>
      </c>
      <c r="O12" s="129">
        <f t="shared" si="0"/>
        <v>0</v>
      </c>
      <c r="P12" s="129">
        <f t="shared" si="0"/>
        <v>0</v>
      </c>
      <c r="Q12" s="128">
        <f t="shared" si="0"/>
        <v>0</v>
      </c>
      <c r="R12" s="36"/>
      <c r="U12" s="459"/>
      <c r="V12" s="460"/>
      <c r="W12" s="460"/>
      <c r="X12" s="460"/>
      <c r="Y12" s="460"/>
      <c r="Z12" s="460"/>
      <c r="AA12" s="460"/>
      <c r="AB12" s="461"/>
    </row>
    <row r="13" spans="1:44" ht="15.9" customHeight="1">
      <c r="A13" s="410"/>
      <c r="B13" s="127" t="s">
        <v>61</v>
      </c>
      <c r="C13" s="450"/>
      <c r="D13" s="126">
        <v>0</v>
      </c>
      <c r="E13" s="125">
        <v>0</v>
      </c>
      <c r="F13" s="124">
        <v>0</v>
      </c>
      <c r="G13" s="123">
        <v>0</v>
      </c>
      <c r="H13" s="414"/>
      <c r="I13" s="122">
        <f t="shared" ref="I13:L16" si="1">D13</f>
        <v>0</v>
      </c>
      <c r="J13" s="121">
        <f t="shared" si="1"/>
        <v>0</v>
      </c>
      <c r="K13" s="121">
        <f t="shared" si="1"/>
        <v>0</v>
      </c>
      <c r="L13" s="120">
        <f t="shared" si="1"/>
        <v>0</v>
      </c>
      <c r="M13" s="414"/>
      <c r="N13" s="122">
        <f t="shared" ref="N13:Q16" si="2">I13</f>
        <v>0</v>
      </c>
      <c r="O13" s="121">
        <f t="shared" si="2"/>
        <v>0</v>
      </c>
      <c r="P13" s="121">
        <f t="shared" si="2"/>
        <v>0</v>
      </c>
      <c r="Q13" s="120">
        <f t="shared" si="2"/>
        <v>0</v>
      </c>
      <c r="R13" s="36"/>
      <c r="U13" s="462"/>
      <c r="V13" s="463"/>
      <c r="W13" s="463"/>
      <c r="X13" s="463"/>
      <c r="Y13" s="463"/>
      <c r="Z13" s="463"/>
      <c r="AA13" s="463"/>
      <c r="AB13" s="464"/>
    </row>
    <row r="14" spans="1:44" ht="15.9" customHeight="1">
      <c r="A14" s="410"/>
      <c r="B14" s="127" t="s">
        <v>60</v>
      </c>
      <c r="C14" s="450"/>
      <c r="D14" s="126">
        <v>0</v>
      </c>
      <c r="E14" s="125">
        <v>0</v>
      </c>
      <c r="F14" s="124">
        <v>0</v>
      </c>
      <c r="G14" s="123">
        <v>0</v>
      </c>
      <c r="H14" s="414"/>
      <c r="I14" s="122">
        <f t="shared" si="1"/>
        <v>0</v>
      </c>
      <c r="J14" s="121">
        <f t="shared" si="1"/>
        <v>0</v>
      </c>
      <c r="K14" s="121">
        <f t="shared" si="1"/>
        <v>0</v>
      </c>
      <c r="L14" s="120">
        <f t="shared" si="1"/>
        <v>0</v>
      </c>
      <c r="M14" s="414"/>
      <c r="N14" s="122">
        <f t="shared" si="2"/>
        <v>0</v>
      </c>
      <c r="O14" s="121">
        <f t="shared" si="2"/>
        <v>0</v>
      </c>
      <c r="P14" s="121">
        <f t="shared" si="2"/>
        <v>0</v>
      </c>
      <c r="Q14" s="120">
        <f t="shared" si="2"/>
        <v>0</v>
      </c>
      <c r="R14" s="36"/>
      <c r="U14" s="429" t="s">
        <v>59</v>
      </c>
      <c r="V14" s="429"/>
      <c r="W14" s="429"/>
      <c r="X14" s="429"/>
      <c r="Y14" s="429"/>
      <c r="Z14" s="429"/>
      <c r="AA14" s="429"/>
      <c r="AB14" s="429"/>
    </row>
    <row r="15" spans="1:44" ht="15.9" customHeight="1">
      <c r="A15" s="410"/>
      <c r="B15" s="127" t="s">
        <v>58</v>
      </c>
      <c r="C15" s="450"/>
      <c r="D15" s="126">
        <v>0</v>
      </c>
      <c r="E15" s="125">
        <v>0</v>
      </c>
      <c r="F15" s="124">
        <v>0</v>
      </c>
      <c r="G15" s="123">
        <v>0</v>
      </c>
      <c r="H15" s="414"/>
      <c r="I15" s="122">
        <f t="shared" si="1"/>
        <v>0</v>
      </c>
      <c r="J15" s="121">
        <f t="shared" si="1"/>
        <v>0</v>
      </c>
      <c r="K15" s="121">
        <f t="shared" si="1"/>
        <v>0</v>
      </c>
      <c r="L15" s="120">
        <f t="shared" si="1"/>
        <v>0</v>
      </c>
      <c r="M15" s="414"/>
      <c r="N15" s="122">
        <f t="shared" si="2"/>
        <v>0</v>
      </c>
      <c r="O15" s="121">
        <f t="shared" si="2"/>
        <v>0</v>
      </c>
      <c r="P15" s="121">
        <f t="shared" si="2"/>
        <v>0</v>
      </c>
      <c r="Q15" s="120">
        <f t="shared" si="2"/>
        <v>0</v>
      </c>
      <c r="R15" s="36"/>
      <c r="U15" s="429" t="s">
        <v>57</v>
      </c>
      <c r="V15" s="429"/>
      <c r="W15" s="429"/>
      <c r="X15" s="429"/>
      <c r="Y15" s="429"/>
      <c r="Z15" s="429"/>
      <c r="AA15" s="429"/>
      <c r="AB15" s="429"/>
      <c r="AI15" s="31" t="s">
        <v>56</v>
      </c>
    </row>
    <row r="16" spans="1:44" ht="15.9" customHeight="1">
      <c r="A16" s="448"/>
      <c r="B16" s="119"/>
      <c r="C16" s="451"/>
      <c r="D16" s="118">
        <v>0</v>
      </c>
      <c r="E16" s="117">
        <v>0</v>
      </c>
      <c r="F16" s="116">
        <v>0</v>
      </c>
      <c r="G16" s="115">
        <v>0</v>
      </c>
      <c r="H16" s="415"/>
      <c r="I16" s="114">
        <f t="shared" si="1"/>
        <v>0</v>
      </c>
      <c r="J16" s="113">
        <f t="shared" si="1"/>
        <v>0</v>
      </c>
      <c r="K16" s="113">
        <f t="shared" si="1"/>
        <v>0</v>
      </c>
      <c r="L16" s="112">
        <f t="shared" si="1"/>
        <v>0</v>
      </c>
      <c r="M16" s="415"/>
      <c r="N16" s="114">
        <f t="shared" si="2"/>
        <v>0</v>
      </c>
      <c r="O16" s="113">
        <f t="shared" si="2"/>
        <v>0</v>
      </c>
      <c r="P16" s="113">
        <f t="shared" si="2"/>
        <v>0</v>
      </c>
      <c r="Q16" s="112">
        <f t="shared" si="2"/>
        <v>0</v>
      </c>
      <c r="R16" s="36"/>
      <c r="U16" s="436" t="s">
        <v>55</v>
      </c>
      <c r="V16" s="437"/>
      <c r="W16" s="437"/>
      <c r="X16" s="437"/>
      <c r="Y16" s="438"/>
      <c r="Z16" s="430" t="s">
        <v>54</v>
      </c>
      <c r="AA16" s="431"/>
      <c r="AB16" s="432"/>
      <c r="AI16" s="388" t="str">
        <f>H8</f>
        <v>初年度</v>
      </c>
      <c r="AJ16" s="389"/>
      <c r="AK16" s="111">
        <f>I8</f>
        <v>1</v>
      </c>
      <c r="AL16" s="110"/>
      <c r="AM16" s="109"/>
      <c r="AN16" s="388" t="str">
        <f>M8</f>
        <v>次年度</v>
      </c>
      <c r="AO16" s="389"/>
      <c r="AP16" s="111">
        <f>N8</f>
        <v>0</v>
      </c>
      <c r="AQ16" s="110"/>
      <c r="AR16" s="109"/>
    </row>
    <row r="17" spans="1:44" ht="15.9" customHeight="1">
      <c r="A17" s="398" t="s">
        <v>53</v>
      </c>
      <c r="B17" s="399"/>
      <c r="C17" s="104">
        <f>SUM(D17,F17:G17)</f>
        <v>0</v>
      </c>
      <c r="D17" s="108">
        <v>0</v>
      </c>
      <c r="E17" s="107" t="s">
        <v>51</v>
      </c>
      <c r="F17" s="106">
        <v>0</v>
      </c>
      <c r="G17" s="105">
        <v>0</v>
      </c>
      <c r="H17" s="104">
        <f>C17</f>
        <v>0</v>
      </c>
      <c r="I17" s="103">
        <f>D17</f>
        <v>0</v>
      </c>
      <c r="J17" s="102" t="s">
        <v>51</v>
      </c>
      <c r="K17" s="101">
        <f t="shared" ref="K17:N18" si="3">F17</f>
        <v>0</v>
      </c>
      <c r="L17" s="100">
        <f t="shared" si="3"/>
        <v>0</v>
      </c>
      <c r="M17" s="104">
        <f t="shared" si="3"/>
        <v>0</v>
      </c>
      <c r="N17" s="103">
        <f t="shared" si="3"/>
        <v>0</v>
      </c>
      <c r="O17" s="102" t="s">
        <v>51</v>
      </c>
      <c r="P17" s="101">
        <f>K17</f>
        <v>0</v>
      </c>
      <c r="Q17" s="100">
        <f>L17</f>
        <v>0</v>
      </c>
      <c r="R17" s="78"/>
      <c r="U17" s="99" t="str">
        <f t="shared" ref="U17:Y18" si="4">C10</f>
        <v>合計</v>
      </c>
      <c r="V17" s="98" t="str">
        <f t="shared" si="4"/>
        <v>障害施設</v>
      </c>
      <c r="W17" s="98">
        <f t="shared" si="4"/>
        <v>0</v>
      </c>
      <c r="X17" s="98">
        <f t="shared" si="4"/>
        <v>0</v>
      </c>
      <c r="Y17" s="97">
        <f t="shared" si="4"/>
        <v>0</v>
      </c>
      <c r="Z17" s="433"/>
      <c r="AA17" s="434"/>
      <c r="AB17" s="435"/>
      <c r="AI17" s="390" t="str">
        <f>U17</f>
        <v>合計</v>
      </c>
      <c r="AJ17" s="386" t="str">
        <f>V17</f>
        <v>障害施設</v>
      </c>
      <c r="AK17" s="386">
        <f>W17</f>
        <v>0</v>
      </c>
      <c r="AL17" s="386">
        <f>X17</f>
        <v>0</v>
      </c>
      <c r="AM17" s="384">
        <f>Y17</f>
        <v>0</v>
      </c>
      <c r="AN17" s="390" t="str">
        <f>AI17</f>
        <v>合計</v>
      </c>
      <c r="AO17" s="386" t="str">
        <f>AJ17</f>
        <v>障害施設</v>
      </c>
      <c r="AP17" s="386">
        <f>AK17</f>
        <v>0</v>
      </c>
      <c r="AQ17" s="386">
        <f>AL17</f>
        <v>0</v>
      </c>
      <c r="AR17" s="384">
        <f>AM17</f>
        <v>0</v>
      </c>
    </row>
    <row r="18" spans="1:44" ht="15.9" customHeight="1">
      <c r="A18" s="400" t="s">
        <v>52</v>
      </c>
      <c r="B18" s="401"/>
      <c r="C18" s="94">
        <f>SUM(D18,F18:G18)</f>
        <v>0</v>
      </c>
      <c r="D18" s="96">
        <f>IF(D17=0,0,D17/$C17)</f>
        <v>0</v>
      </c>
      <c r="E18" s="92" t="s">
        <v>51</v>
      </c>
      <c r="F18" s="95">
        <f>IF(F17=0,0,F17/$C17)</f>
        <v>0</v>
      </c>
      <c r="G18" s="90">
        <f>IF(G17=0,0,G17/$C17)</f>
        <v>0</v>
      </c>
      <c r="H18" s="94">
        <f>C18</f>
        <v>0</v>
      </c>
      <c r="I18" s="93">
        <f>D18</f>
        <v>0</v>
      </c>
      <c r="J18" s="92" t="s">
        <v>51</v>
      </c>
      <c r="K18" s="91">
        <f t="shared" si="3"/>
        <v>0</v>
      </c>
      <c r="L18" s="90">
        <f t="shared" si="3"/>
        <v>0</v>
      </c>
      <c r="M18" s="94">
        <f t="shared" si="3"/>
        <v>0</v>
      </c>
      <c r="N18" s="93">
        <f t="shared" si="3"/>
        <v>0</v>
      </c>
      <c r="O18" s="92" t="s">
        <v>51</v>
      </c>
      <c r="P18" s="91">
        <f>K18</f>
        <v>0</v>
      </c>
      <c r="Q18" s="90">
        <f>L18</f>
        <v>0</v>
      </c>
      <c r="R18" s="75"/>
      <c r="U18" s="89">
        <f t="shared" si="4"/>
        <v>0</v>
      </c>
      <c r="V18" s="88" t="str">
        <f t="shared" si="4"/>
        <v>総事業費</v>
      </c>
      <c r="W18" s="88" t="str">
        <f t="shared" si="4"/>
        <v>うち補助対象</v>
      </c>
      <c r="X18" s="88">
        <f t="shared" si="4"/>
        <v>0</v>
      </c>
      <c r="Y18" s="87">
        <f t="shared" si="4"/>
        <v>0</v>
      </c>
      <c r="Z18" s="86">
        <f>D8</f>
        <v>1</v>
      </c>
      <c r="AA18" s="85">
        <f>I8</f>
        <v>1</v>
      </c>
      <c r="AB18" s="84">
        <f>N8</f>
        <v>0</v>
      </c>
      <c r="AE18" s="83"/>
      <c r="AF18" s="83"/>
      <c r="AG18" s="83"/>
      <c r="AI18" s="391"/>
      <c r="AJ18" s="387"/>
      <c r="AK18" s="387"/>
      <c r="AL18" s="387"/>
      <c r="AM18" s="385"/>
      <c r="AN18" s="391"/>
      <c r="AO18" s="387"/>
      <c r="AP18" s="387"/>
      <c r="AQ18" s="387"/>
      <c r="AR18" s="385"/>
    </row>
    <row r="19" spans="1:44" ht="15.9" customHeight="1">
      <c r="A19" s="402" t="s">
        <v>50</v>
      </c>
      <c r="B19" s="403"/>
      <c r="C19" s="74">
        <v>0</v>
      </c>
      <c r="D19" s="73">
        <f t="shared" ref="D19:D26" si="5">ROUND($C19*D$18,0)</f>
        <v>0</v>
      </c>
      <c r="E19" s="69">
        <f>D19</f>
        <v>0</v>
      </c>
      <c r="F19" s="71">
        <f t="shared" ref="F19:G26" si="6">ROUND($C19*F$18,0)</f>
        <v>0</v>
      </c>
      <c r="G19" s="68">
        <f t="shared" si="6"/>
        <v>0</v>
      </c>
      <c r="H19" s="63">
        <f>ROUND(C19*$I$8,0)</f>
        <v>0</v>
      </c>
      <c r="I19" s="70">
        <f>ROUND(D19*$I$8,0)</f>
        <v>0</v>
      </c>
      <c r="J19" s="69">
        <f>ROUND(E19*$I$8,0)</f>
        <v>0</v>
      </c>
      <c r="K19" s="69">
        <f>ROUND(F19*$I$8,0)</f>
        <v>0</v>
      </c>
      <c r="L19" s="68">
        <f>ROUND(G19*$I$8,0)</f>
        <v>0</v>
      </c>
      <c r="M19" s="63">
        <f>C19-H19</f>
        <v>0</v>
      </c>
      <c r="N19" s="70">
        <f>D19-I19</f>
        <v>0</v>
      </c>
      <c r="O19" s="69">
        <f>E19-J19</f>
        <v>0</v>
      </c>
      <c r="P19" s="69">
        <f>F19-K19</f>
        <v>0</v>
      </c>
      <c r="Q19" s="68">
        <f>G19-L19</f>
        <v>0</v>
      </c>
      <c r="R19" s="78"/>
      <c r="U19" s="82" t="str">
        <f t="shared" ref="U19:U31" si="7">IF(C19=(H19+M19),"OK","(ﾟдﾟﾉ)ﾉ")</f>
        <v>OK</v>
      </c>
      <c r="V19" s="82" t="str">
        <f t="shared" ref="V19:V31" si="8">IF(D19=(I19+N19),"OK","(ﾟдﾟﾉ)ﾉ")</f>
        <v>OK</v>
      </c>
      <c r="W19" s="82" t="str">
        <f t="shared" ref="W19:W31" si="9">IF(E19=(J19+O19),"OK","(ﾟдﾟﾉ)ﾉ")</f>
        <v>OK</v>
      </c>
      <c r="X19" s="82" t="str">
        <f t="shared" ref="X19:X31" si="10">IF(F19=(K19+P19),"OK","(ﾟдﾟﾉ)ﾉ")</f>
        <v>OK</v>
      </c>
      <c r="Y19" s="82" t="str">
        <f t="shared" ref="Y19:Y31" si="11">IF(G19=(L19+Q19),"OK","(ﾟдﾟﾉ)ﾉ")</f>
        <v>OK</v>
      </c>
      <c r="Z19" s="52" t="str">
        <f t="shared" ref="Z19:Z31" si="12">IF(C19=SUM(D19,F19:G19),"OK","(ﾟдﾟﾉ)ﾉ")</f>
        <v>OK</v>
      </c>
      <c r="AA19" s="51" t="str">
        <f t="shared" ref="AA19:AA31" si="13">IF(H19=SUM(I19,K19:L19),"OK","(ﾟдﾟﾉ)ﾉ")</f>
        <v>OK</v>
      </c>
      <c r="AB19" s="50" t="str">
        <f t="shared" ref="AB19:AB31" si="14">IF(M19=SUM(N19,P19:Q19),"OK","(ﾟдﾟﾉ)ﾉ")</f>
        <v>OK</v>
      </c>
      <c r="AD19" s="406" t="e">
        <f>#REF!</f>
        <v>#REF!</v>
      </c>
      <c r="AE19" s="395" t="str">
        <f>A19</f>
        <v>主体工事費</v>
      </c>
      <c r="AF19" s="396"/>
      <c r="AG19" s="397"/>
      <c r="AI19" s="49">
        <f t="shared" ref="AI19:AI31" si="15">IF($H19=0,0,$H19/C19)</f>
        <v>0</v>
      </c>
      <c r="AJ19" s="81">
        <f t="shared" ref="AJ19:AJ31" si="16">IF($I19=0,0,$I19/D19)</f>
        <v>0</v>
      </c>
      <c r="AK19" s="81">
        <f t="shared" ref="AK19:AK31" si="17">IF($J19=0,0,$J19/E19)</f>
        <v>0</v>
      </c>
      <c r="AL19" s="81">
        <f t="shared" ref="AL19:AL31" si="18">IF($K19=0,0,$K19/F19)</f>
        <v>0</v>
      </c>
      <c r="AM19" s="48">
        <f t="shared" ref="AM19:AM31" si="19">IF($L19=0,0,$L19/G19)</f>
        <v>0</v>
      </c>
      <c r="AN19" s="47">
        <f t="shared" ref="AN19:AN31" si="20">IF(M19=0,0,M19/C19)</f>
        <v>0</v>
      </c>
      <c r="AO19" s="46">
        <f t="shared" ref="AO19:AO31" si="21">IF(N19=0,0,N19/D19)</f>
        <v>0</v>
      </c>
      <c r="AP19" s="46">
        <f t="shared" ref="AP19:AP31" si="22">IF(O19=0,0,O19/E19)</f>
        <v>0</v>
      </c>
      <c r="AQ19" s="46">
        <f t="shared" ref="AQ19:AQ31" si="23">IF(P19=0,0,P19/F19)</f>
        <v>0</v>
      </c>
      <c r="AR19" s="45">
        <f t="shared" ref="AR19:AR31" si="24">IF(Q19=0,0,Q19/G19)</f>
        <v>0</v>
      </c>
    </row>
    <row r="20" spans="1:44" ht="15.9" customHeight="1">
      <c r="A20" s="404" t="s">
        <v>49</v>
      </c>
      <c r="B20" s="405"/>
      <c r="C20" s="67">
        <v>0</v>
      </c>
      <c r="D20" s="66">
        <f t="shared" si="5"/>
        <v>0</v>
      </c>
      <c r="E20" s="80"/>
      <c r="F20" s="64">
        <f t="shared" si="6"/>
        <v>0</v>
      </c>
      <c r="G20" s="59">
        <f t="shared" si="6"/>
        <v>0</v>
      </c>
      <c r="H20" s="63">
        <f>ROUND(C20*$I$8,0)</f>
        <v>0</v>
      </c>
      <c r="I20" s="61">
        <f>ROUND(D20*$I$8,0)</f>
        <v>0</v>
      </c>
      <c r="J20" s="80"/>
      <c r="K20" s="60">
        <f t="shared" ref="K20:L26" si="25">ROUND(F20*$I$8,0)</f>
        <v>0</v>
      </c>
      <c r="L20" s="59">
        <f t="shared" si="25"/>
        <v>0</v>
      </c>
      <c r="M20" s="62">
        <f t="shared" ref="M20:N26" si="26">C20-H20</f>
        <v>0</v>
      </c>
      <c r="N20" s="61">
        <f t="shared" si="26"/>
        <v>0</v>
      </c>
      <c r="O20" s="80"/>
      <c r="P20" s="60">
        <f t="shared" ref="P20:Q26" si="27">F20-K20</f>
        <v>0</v>
      </c>
      <c r="Q20" s="59">
        <f t="shared" si="27"/>
        <v>0</v>
      </c>
      <c r="R20" s="37"/>
      <c r="U20" s="52" t="str">
        <f t="shared" si="7"/>
        <v>OK</v>
      </c>
      <c r="V20" s="52" t="str">
        <f t="shared" si="8"/>
        <v>OK</v>
      </c>
      <c r="W20" s="52" t="str">
        <f t="shared" si="9"/>
        <v>OK</v>
      </c>
      <c r="X20" s="52" t="str">
        <f t="shared" si="10"/>
        <v>OK</v>
      </c>
      <c r="Y20" s="52" t="str">
        <f t="shared" si="11"/>
        <v>OK</v>
      </c>
      <c r="Z20" s="52" t="str">
        <f t="shared" si="12"/>
        <v>OK</v>
      </c>
      <c r="AA20" s="51" t="str">
        <f t="shared" si="13"/>
        <v>OK</v>
      </c>
      <c r="AB20" s="50" t="str">
        <f t="shared" si="14"/>
        <v>OK</v>
      </c>
      <c r="AD20" s="407"/>
      <c r="AE20" s="392" t="str">
        <f>A20</f>
        <v>その他工事</v>
      </c>
      <c r="AF20" s="393"/>
      <c r="AG20" s="394"/>
      <c r="AI20" s="49">
        <f t="shared" si="15"/>
        <v>0</v>
      </c>
      <c r="AJ20" s="46">
        <f t="shared" si="16"/>
        <v>0</v>
      </c>
      <c r="AK20" s="46">
        <f t="shared" si="17"/>
        <v>0</v>
      </c>
      <c r="AL20" s="46">
        <f t="shared" si="18"/>
        <v>0</v>
      </c>
      <c r="AM20" s="48">
        <f t="shared" si="19"/>
        <v>0</v>
      </c>
      <c r="AN20" s="47">
        <f t="shared" si="20"/>
        <v>0</v>
      </c>
      <c r="AO20" s="46">
        <f t="shared" si="21"/>
        <v>0</v>
      </c>
      <c r="AP20" s="46">
        <f t="shared" si="22"/>
        <v>0</v>
      </c>
      <c r="AQ20" s="46">
        <f t="shared" si="23"/>
        <v>0</v>
      </c>
      <c r="AR20" s="45">
        <f t="shared" si="24"/>
        <v>0</v>
      </c>
    </row>
    <row r="21" spans="1:44" ht="15.9" customHeight="1">
      <c r="A21" s="380" t="s">
        <v>48</v>
      </c>
      <c r="B21" s="381"/>
      <c r="C21" s="74">
        <v>0</v>
      </c>
      <c r="D21" s="73">
        <f t="shared" si="5"/>
        <v>0</v>
      </c>
      <c r="E21" s="72">
        <v>0</v>
      </c>
      <c r="F21" s="71">
        <f t="shared" si="6"/>
        <v>0</v>
      </c>
      <c r="G21" s="68">
        <f t="shared" si="6"/>
        <v>0</v>
      </c>
      <c r="H21" s="63">
        <f t="shared" ref="H21:H26" si="28">SUM(I21,K21:L21)</f>
        <v>0</v>
      </c>
      <c r="I21" s="73">
        <f>ROUND($E21*$I$8,0)</f>
        <v>0</v>
      </c>
      <c r="J21" s="60">
        <f>ROUND($E21*$I$8,0)</f>
        <v>0</v>
      </c>
      <c r="K21" s="69">
        <f t="shared" si="25"/>
        <v>0</v>
      </c>
      <c r="L21" s="68">
        <f t="shared" si="25"/>
        <v>0</v>
      </c>
      <c r="M21" s="62">
        <f t="shared" si="26"/>
        <v>0</v>
      </c>
      <c r="N21" s="70">
        <f t="shared" si="26"/>
        <v>0</v>
      </c>
      <c r="O21" s="69">
        <f t="shared" ref="O21:O26" si="29">E21-J21</f>
        <v>0</v>
      </c>
      <c r="P21" s="69">
        <f t="shared" si="27"/>
        <v>0</v>
      </c>
      <c r="Q21" s="68">
        <f t="shared" si="27"/>
        <v>0</v>
      </c>
      <c r="R21" s="78"/>
      <c r="U21" s="52" t="str">
        <f t="shared" si="7"/>
        <v>OK</v>
      </c>
      <c r="V21" s="52" t="str">
        <f t="shared" si="8"/>
        <v>OK</v>
      </c>
      <c r="W21" s="52" t="str">
        <f t="shared" si="9"/>
        <v>OK</v>
      </c>
      <c r="X21" s="52" t="str">
        <f t="shared" si="10"/>
        <v>OK</v>
      </c>
      <c r="Y21" s="52" t="str">
        <f t="shared" si="11"/>
        <v>OK</v>
      </c>
      <c r="Z21" s="52" t="str">
        <f t="shared" si="12"/>
        <v>OK</v>
      </c>
      <c r="AA21" s="51" t="str">
        <f t="shared" si="13"/>
        <v>OK</v>
      </c>
      <c r="AB21" s="50" t="str">
        <f t="shared" si="14"/>
        <v>OK</v>
      </c>
      <c r="AD21" s="407"/>
      <c r="AE21" s="395" t="str">
        <f>A21</f>
        <v>初度設備</v>
      </c>
      <c r="AF21" s="396"/>
      <c r="AG21" s="397"/>
      <c r="AI21" s="49">
        <f t="shared" si="15"/>
        <v>0</v>
      </c>
      <c r="AJ21" s="46">
        <f t="shared" si="16"/>
        <v>0</v>
      </c>
      <c r="AK21" s="46">
        <f t="shared" si="17"/>
        <v>0</v>
      </c>
      <c r="AL21" s="46">
        <f t="shared" si="18"/>
        <v>0</v>
      </c>
      <c r="AM21" s="48">
        <f t="shared" si="19"/>
        <v>0</v>
      </c>
      <c r="AN21" s="47">
        <f t="shared" si="20"/>
        <v>0</v>
      </c>
      <c r="AO21" s="46">
        <f t="shared" si="21"/>
        <v>0</v>
      </c>
      <c r="AP21" s="46">
        <f t="shared" si="22"/>
        <v>0</v>
      </c>
      <c r="AQ21" s="46">
        <f t="shared" si="23"/>
        <v>0</v>
      </c>
      <c r="AR21" s="45">
        <f t="shared" si="24"/>
        <v>0</v>
      </c>
    </row>
    <row r="22" spans="1:44" ht="15.9" customHeight="1">
      <c r="A22" s="404" t="s">
        <v>47</v>
      </c>
      <c r="B22" s="412"/>
      <c r="C22" s="74">
        <v>0</v>
      </c>
      <c r="D22" s="73">
        <f t="shared" si="5"/>
        <v>0</v>
      </c>
      <c r="E22" s="72">
        <v>0</v>
      </c>
      <c r="F22" s="71">
        <f t="shared" si="6"/>
        <v>0</v>
      </c>
      <c r="G22" s="68">
        <f t="shared" si="6"/>
        <v>0</v>
      </c>
      <c r="H22" s="63">
        <f t="shared" si="28"/>
        <v>0</v>
      </c>
      <c r="I22" s="73">
        <f>ROUND($D22*$I$8,0)</f>
        <v>0</v>
      </c>
      <c r="J22" s="60">
        <f>ROUND($E22*$I$8,0)</f>
        <v>0</v>
      </c>
      <c r="K22" s="69">
        <f t="shared" si="25"/>
        <v>0</v>
      </c>
      <c r="L22" s="68">
        <f t="shared" si="25"/>
        <v>0</v>
      </c>
      <c r="M22" s="63">
        <f t="shared" si="26"/>
        <v>0</v>
      </c>
      <c r="N22" s="70">
        <f t="shared" si="26"/>
        <v>0</v>
      </c>
      <c r="O22" s="69">
        <f t="shared" si="29"/>
        <v>0</v>
      </c>
      <c r="P22" s="69">
        <f t="shared" si="27"/>
        <v>0</v>
      </c>
      <c r="Q22" s="68">
        <f t="shared" si="27"/>
        <v>0</v>
      </c>
      <c r="R22" s="75"/>
      <c r="U22" s="52" t="str">
        <f t="shared" si="7"/>
        <v>OK</v>
      </c>
      <c r="V22" s="52" t="str">
        <f t="shared" si="8"/>
        <v>OK</v>
      </c>
      <c r="W22" s="52" t="str">
        <f t="shared" si="9"/>
        <v>OK</v>
      </c>
      <c r="X22" s="52" t="str">
        <f t="shared" si="10"/>
        <v>OK</v>
      </c>
      <c r="Y22" s="52" t="str">
        <f t="shared" si="11"/>
        <v>OK</v>
      </c>
      <c r="Z22" s="52" t="str">
        <f t="shared" si="12"/>
        <v>OK</v>
      </c>
      <c r="AA22" s="51" t="str">
        <f t="shared" si="13"/>
        <v>OK</v>
      </c>
      <c r="AB22" s="50" t="str">
        <f t="shared" si="14"/>
        <v>OK</v>
      </c>
      <c r="AD22" s="407"/>
      <c r="AE22" s="392" t="str">
        <f>A22</f>
        <v>防犯対策工事</v>
      </c>
      <c r="AF22" s="393"/>
      <c r="AG22" s="394"/>
      <c r="AI22" s="49">
        <f t="shared" si="15"/>
        <v>0</v>
      </c>
      <c r="AJ22" s="46">
        <f t="shared" si="16"/>
        <v>0</v>
      </c>
      <c r="AK22" s="46">
        <f t="shared" si="17"/>
        <v>0</v>
      </c>
      <c r="AL22" s="46">
        <f t="shared" si="18"/>
        <v>0</v>
      </c>
      <c r="AM22" s="48">
        <f t="shared" si="19"/>
        <v>0</v>
      </c>
      <c r="AN22" s="47">
        <f t="shared" si="20"/>
        <v>0</v>
      </c>
      <c r="AO22" s="46">
        <f t="shared" si="21"/>
        <v>0</v>
      </c>
      <c r="AP22" s="46">
        <f t="shared" si="22"/>
        <v>0</v>
      </c>
      <c r="AQ22" s="46">
        <f t="shared" si="23"/>
        <v>0</v>
      </c>
      <c r="AR22" s="45">
        <f t="shared" si="24"/>
        <v>0</v>
      </c>
    </row>
    <row r="23" spans="1:44" ht="15.9" customHeight="1">
      <c r="A23" s="409" t="s">
        <v>46</v>
      </c>
      <c r="B23" s="79"/>
      <c r="C23" s="74">
        <v>0</v>
      </c>
      <c r="D23" s="73">
        <f t="shared" si="5"/>
        <v>0</v>
      </c>
      <c r="E23" s="72">
        <v>0</v>
      </c>
      <c r="F23" s="71">
        <f t="shared" si="6"/>
        <v>0</v>
      </c>
      <c r="G23" s="68">
        <f t="shared" si="6"/>
        <v>0</v>
      </c>
      <c r="H23" s="63">
        <f t="shared" si="28"/>
        <v>0</v>
      </c>
      <c r="I23" s="73">
        <f>ROUND($D23*$I$8,0)</f>
        <v>0</v>
      </c>
      <c r="J23" s="60">
        <f>ROUND($E23*$I$8,0)</f>
        <v>0</v>
      </c>
      <c r="K23" s="69">
        <f t="shared" si="25"/>
        <v>0</v>
      </c>
      <c r="L23" s="68">
        <f t="shared" si="25"/>
        <v>0</v>
      </c>
      <c r="M23" s="63">
        <f t="shared" si="26"/>
        <v>0</v>
      </c>
      <c r="N23" s="70">
        <f t="shared" si="26"/>
        <v>0</v>
      </c>
      <c r="O23" s="69">
        <f t="shared" si="29"/>
        <v>0</v>
      </c>
      <c r="P23" s="69">
        <f t="shared" si="27"/>
        <v>0</v>
      </c>
      <c r="Q23" s="68">
        <f t="shared" si="27"/>
        <v>0</v>
      </c>
      <c r="R23" s="78"/>
      <c r="U23" s="52" t="str">
        <f t="shared" si="7"/>
        <v>OK</v>
      </c>
      <c r="V23" s="52" t="str">
        <f t="shared" si="8"/>
        <v>OK</v>
      </c>
      <c r="W23" s="52" t="str">
        <f t="shared" si="9"/>
        <v>OK</v>
      </c>
      <c r="X23" s="52" t="str">
        <f t="shared" si="10"/>
        <v>OK</v>
      </c>
      <c r="Y23" s="52" t="str">
        <f t="shared" si="11"/>
        <v>OK</v>
      </c>
      <c r="Z23" s="52" t="str">
        <f t="shared" si="12"/>
        <v>OK</v>
      </c>
      <c r="AA23" s="51" t="str">
        <f t="shared" si="13"/>
        <v>OK</v>
      </c>
      <c r="AB23" s="50" t="str">
        <f t="shared" si="14"/>
        <v>OK</v>
      </c>
      <c r="AD23" s="407"/>
      <c r="AE23" s="392">
        <f>B23</f>
        <v>0</v>
      </c>
      <c r="AF23" s="393"/>
      <c r="AG23" s="394"/>
      <c r="AI23" s="49">
        <f t="shared" si="15"/>
        <v>0</v>
      </c>
      <c r="AJ23" s="46">
        <f t="shared" si="16"/>
        <v>0</v>
      </c>
      <c r="AK23" s="46">
        <f t="shared" si="17"/>
        <v>0</v>
      </c>
      <c r="AL23" s="46">
        <f t="shared" si="18"/>
        <v>0</v>
      </c>
      <c r="AM23" s="48">
        <f t="shared" si="19"/>
        <v>0</v>
      </c>
      <c r="AN23" s="47">
        <f t="shared" si="20"/>
        <v>0</v>
      </c>
      <c r="AO23" s="46">
        <f t="shared" si="21"/>
        <v>0</v>
      </c>
      <c r="AP23" s="46">
        <f t="shared" si="22"/>
        <v>0</v>
      </c>
      <c r="AQ23" s="46">
        <f t="shared" si="23"/>
        <v>0</v>
      </c>
      <c r="AR23" s="45">
        <f t="shared" si="24"/>
        <v>0</v>
      </c>
    </row>
    <row r="24" spans="1:44" ht="15.9" customHeight="1">
      <c r="A24" s="410"/>
      <c r="B24" s="79"/>
      <c r="C24" s="74">
        <v>0</v>
      </c>
      <c r="D24" s="73">
        <f t="shared" si="5"/>
        <v>0</v>
      </c>
      <c r="E24" s="72">
        <v>0</v>
      </c>
      <c r="F24" s="71">
        <f t="shared" si="6"/>
        <v>0</v>
      </c>
      <c r="G24" s="68">
        <f t="shared" si="6"/>
        <v>0</v>
      </c>
      <c r="H24" s="63">
        <f t="shared" si="28"/>
        <v>0</v>
      </c>
      <c r="I24" s="73">
        <f>ROUND($D24*$I$8,0)</f>
        <v>0</v>
      </c>
      <c r="J24" s="60">
        <f>ROUND($E24*$I$8,0)</f>
        <v>0</v>
      </c>
      <c r="K24" s="69">
        <f t="shared" si="25"/>
        <v>0</v>
      </c>
      <c r="L24" s="68">
        <f t="shared" si="25"/>
        <v>0</v>
      </c>
      <c r="M24" s="63">
        <f t="shared" si="26"/>
        <v>0</v>
      </c>
      <c r="N24" s="70">
        <f t="shared" si="26"/>
        <v>0</v>
      </c>
      <c r="O24" s="69">
        <f t="shared" si="29"/>
        <v>0</v>
      </c>
      <c r="P24" s="69">
        <f t="shared" si="27"/>
        <v>0</v>
      </c>
      <c r="Q24" s="68">
        <f t="shared" si="27"/>
        <v>0</v>
      </c>
      <c r="R24" s="75"/>
      <c r="U24" s="52" t="str">
        <f t="shared" si="7"/>
        <v>OK</v>
      </c>
      <c r="V24" s="52" t="str">
        <f t="shared" si="8"/>
        <v>OK</v>
      </c>
      <c r="W24" s="52" t="str">
        <f t="shared" si="9"/>
        <v>OK</v>
      </c>
      <c r="X24" s="52" t="str">
        <f t="shared" si="10"/>
        <v>OK</v>
      </c>
      <c r="Y24" s="52" t="str">
        <f t="shared" si="11"/>
        <v>OK</v>
      </c>
      <c r="Z24" s="52" t="str">
        <f t="shared" si="12"/>
        <v>OK</v>
      </c>
      <c r="AA24" s="51" t="str">
        <f t="shared" si="13"/>
        <v>OK</v>
      </c>
      <c r="AB24" s="50" t="str">
        <f t="shared" si="14"/>
        <v>OK</v>
      </c>
      <c r="AD24" s="407"/>
      <c r="AE24" s="392">
        <f>B24</f>
        <v>0</v>
      </c>
      <c r="AF24" s="393"/>
      <c r="AG24" s="394"/>
      <c r="AI24" s="49">
        <f t="shared" si="15"/>
        <v>0</v>
      </c>
      <c r="AJ24" s="46">
        <f t="shared" si="16"/>
        <v>0</v>
      </c>
      <c r="AK24" s="46">
        <f t="shared" si="17"/>
        <v>0</v>
      </c>
      <c r="AL24" s="46">
        <f t="shared" si="18"/>
        <v>0</v>
      </c>
      <c r="AM24" s="48">
        <f t="shared" si="19"/>
        <v>0</v>
      </c>
      <c r="AN24" s="47">
        <f t="shared" si="20"/>
        <v>0</v>
      </c>
      <c r="AO24" s="46">
        <f t="shared" si="21"/>
        <v>0</v>
      </c>
      <c r="AP24" s="46">
        <f t="shared" si="22"/>
        <v>0</v>
      </c>
      <c r="AQ24" s="46">
        <f t="shared" si="23"/>
        <v>0</v>
      </c>
      <c r="AR24" s="45">
        <f t="shared" si="24"/>
        <v>0</v>
      </c>
    </row>
    <row r="25" spans="1:44" ht="15.9" customHeight="1">
      <c r="A25" s="410"/>
      <c r="B25" s="79"/>
      <c r="C25" s="74">
        <v>0</v>
      </c>
      <c r="D25" s="73">
        <f t="shared" si="5"/>
        <v>0</v>
      </c>
      <c r="E25" s="72">
        <v>0</v>
      </c>
      <c r="F25" s="71">
        <f t="shared" si="6"/>
        <v>0</v>
      </c>
      <c r="G25" s="68">
        <f t="shared" si="6"/>
        <v>0</v>
      </c>
      <c r="H25" s="63">
        <f t="shared" si="28"/>
        <v>0</v>
      </c>
      <c r="I25" s="73">
        <f>ROUND($D25*$I$8,0)</f>
        <v>0</v>
      </c>
      <c r="J25" s="60">
        <f>ROUND($E25*$I$8,0)</f>
        <v>0</v>
      </c>
      <c r="K25" s="69">
        <f t="shared" si="25"/>
        <v>0</v>
      </c>
      <c r="L25" s="68">
        <f t="shared" si="25"/>
        <v>0</v>
      </c>
      <c r="M25" s="63">
        <f t="shared" si="26"/>
        <v>0</v>
      </c>
      <c r="N25" s="70">
        <f t="shared" si="26"/>
        <v>0</v>
      </c>
      <c r="O25" s="69">
        <f t="shared" si="29"/>
        <v>0</v>
      </c>
      <c r="P25" s="69">
        <f t="shared" si="27"/>
        <v>0</v>
      </c>
      <c r="Q25" s="68">
        <f t="shared" si="27"/>
        <v>0</v>
      </c>
      <c r="R25" s="75"/>
      <c r="U25" s="52" t="str">
        <f t="shared" si="7"/>
        <v>OK</v>
      </c>
      <c r="V25" s="52" t="str">
        <f t="shared" si="8"/>
        <v>OK</v>
      </c>
      <c r="W25" s="52" t="str">
        <f t="shared" si="9"/>
        <v>OK</v>
      </c>
      <c r="X25" s="52" t="str">
        <f t="shared" si="10"/>
        <v>OK</v>
      </c>
      <c r="Y25" s="52" t="str">
        <f t="shared" si="11"/>
        <v>OK</v>
      </c>
      <c r="Z25" s="52" t="str">
        <f t="shared" si="12"/>
        <v>OK</v>
      </c>
      <c r="AA25" s="51" t="str">
        <f t="shared" si="13"/>
        <v>OK</v>
      </c>
      <c r="AB25" s="50" t="str">
        <f t="shared" si="14"/>
        <v>OK</v>
      </c>
      <c r="AD25" s="407"/>
      <c r="AE25" s="392">
        <f>B25</f>
        <v>0</v>
      </c>
      <c r="AF25" s="393"/>
      <c r="AG25" s="394"/>
      <c r="AI25" s="49">
        <f t="shared" si="15"/>
        <v>0</v>
      </c>
      <c r="AJ25" s="46">
        <f t="shared" si="16"/>
        <v>0</v>
      </c>
      <c r="AK25" s="46">
        <f t="shared" si="17"/>
        <v>0</v>
      </c>
      <c r="AL25" s="46">
        <f t="shared" si="18"/>
        <v>0</v>
      </c>
      <c r="AM25" s="48">
        <f t="shared" si="19"/>
        <v>0</v>
      </c>
      <c r="AN25" s="47">
        <f t="shared" si="20"/>
        <v>0</v>
      </c>
      <c r="AO25" s="46">
        <f t="shared" si="21"/>
        <v>0</v>
      </c>
      <c r="AP25" s="46">
        <f t="shared" si="22"/>
        <v>0</v>
      </c>
      <c r="AQ25" s="46">
        <f t="shared" si="23"/>
        <v>0</v>
      </c>
      <c r="AR25" s="45">
        <f t="shared" si="24"/>
        <v>0</v>
      </c>
    </row>
    <row r="26" spans="1:44" ht="15.9" customHeight="1">
      <c r="A26" s="410"/>
      <c r="B26" s="79"/>
      <c r="C26" s="74">
        <v>0</v>
      </c>
      <c r="D26" s="73">
        <f t="shared" si="5"/>
        <v>0</v>
      </c>
      <c r="E26" s="72">
        <v>0</v>
      </c>
      <c r="F26" s="71">
        <f t="shared" si="6"/>
        <v>0</v>
      </c>
      <c r="G26" s="68">
        <f t="shared" si="6"/>
        <v>0</v>
      </c>
      <c r="H26" s="63">
        <f t="shared" si="28"/>
        <v>0</v>
      </c>
      <c r="I26" s="73">
        <f>ROUND($D26*$I$8,0)</f>
        <v>0</v>
      </c>
      <c r="J26" s="60">
        <f>ROUND($E26*$I$8,0)</f>
        <v>0</v>
      </c>
      <c r="K26" s="69">
        <f t="shared" si="25"/>
        <v>0</v>
      </c>
      <c r="L26" s="68">
        <f t="shared" si="25"/>
        <v>0</v>
      </c>
      <c r="M26" s="63">
        <f t="shared" si="26"/>
        <v>0</v>
      </c>
      <c r="N26" s="70">
        <f t="shared" si="26"/>
        <v>0</v>
      </c>
      <c r="O26" s="69">
        <f t="shared" si="29"/>
        <v>0</v>
      </c>
      <c r="P26" s="69">
        <f t="shared" si="27"/>
        <v>0</v>
      </c>
      <c r="Q26" s="68">
        <f t="shared" si="27"/>
        <v>0</v>
      </c>
      <c r="R26" s="78"/>
      <c r="U26" s="52" t="str">
        <f t="shared" si="7"/>
        <v>OK</v>
      </c>
      <c r="V26" s="52" t="str">
        <f t="shared" si="8"/>
        <v>OK</v>
      </c>
      <c r="W26" s="52" t="str">
        <f t="shared" si="9"/>
        <v>OK</v>
      </c>
      <c r="X26" s="52" t="str">
        <f t="shared" si="10"/>
        <v>OK</v>
      </c>
      <c r="Y26" s="52" t="str">
        <f t="shared" si="11"/>
        <v>OK</v>
      </c>
      <c r="Z26" s="52" t="str">
        <f t="shared" si="12"/>
        <v>OK</v>
      </c>
      <c r="AA26" s="51" t="str">
        <f t="shared" si="13"/>
        <v>OK</v>
      </c>
      <c r="AB26" s="50" t="str">
        <f t="shared" si="14"/>
        <v>OK</v>
      </c>
      <c r="AD26" s="407"/>
      <c r="AE26" s="392">
        <f>B26</f>
        <v>0</v>
      </c>
      <c r="AF26" s="393"/>
      <c r="AG26" s="394"/>
      <c r="AI26" s="49">
        <f t="shared" si="15"/>
        <v>0</v>
      </c>
      <c r="AJ26" s="46">
        <f t="shared" si="16"/>
        <v>0</v>
      </c>
      <c r="AK26" s="46">
        <f t="shared" si="17"/>
        <v>0</v>
      </c>
      <c r="AL26" s="46">
        <f t="shared" si="18"/>
        <v>0</v>
      </c>
      <c r="AM26" s="48">
        <f t="shared" si="19"/>
        <v>0</v>
      </c>
      <c r="AN26" s="47">
        <f t="shared" si="20"/>
        <v>0</v>
      </c>
      <c r="AO26" s="46">
        <f t="shared" si="21"/>
        <v>0</v>
      </c>
      <c r="AP26" s="46">
        <f t="shared" si="22"/>
        <v>0</v>
      </c>
      <c r="AQ26" s="46">
        <f t="shared" si="23"/>
        <v>0</v>
      </c>
      <c r="AR26" s="45">
        <f t="shared" si="24"/>
        <v>0</v>
      </c>
    </row>
    <row r="27" spans="1:44" ht="15.9" customHeight="1">
      <c r="A27" s="411"/>
      <c r="B27" s="77" t="s">
        <v>45</v>
      </c>
      <c r="C27" s="76">
        <f t="shared" ref="C27:Q27" si="30">SUM(C23:C26)</f>
        <v>0</v>
      </c>
      <c r="D27" s="73">
        <f t="shared" si="30"/>
        <v>0</v>
      </c>
      <c r="E27" s="69">
        <f t="shared" si="30"/>
        <v>0</v>
      </c>
      <c r="F27" s="71">
        <f t="shared" si="30"/>
        <v>0</v>
      </c>
      <c r="G27" s="68">
        <f t="shared" si="30"/>
        <v>0</v>
      </c>
      <c r="H27" s="63">
        <f t="shared" si="30"/>
        <v>0</v>
      </c>
      <c r="I27" s="70">
        <f t="shared" si="30"/>
        <v>0</v>
      </c>
      <c r="J27" s="69">
        <f t="shared" si="30"/>
        <v>0</v>
      </c>
      <c r="K27" s="69">
        <f t="shared" si="30"/>
        <v>0</v>
      </c>
      <c r="L27" s="68">
        <f t="shared" si="30"/>
        <v>0</v>
      </c>
      <c r="M27" s="63">
        <f t="shared" si="30"/>
        <v>0</v>
      </c>
      <c r="N27" s="70">
        <f t="shared" si="30"/>
        <v>0</v>
      </c>
      <c r="O27" s="69">
        <f t="shared" si="30"/>
        <v>0</v>
      </c>
      <c r="P27" s="69">
        <f t="shared" si="30"/>
        <v>0</v>
      </c>
      <c r="Q27" s="68">
        <f t="shared" si="30"/>
        <v>0</v>
      </c>
      <c r="R27" s="75"/>
      <c r="U27" s="52" t="str">
        <f t="shared" si="7"/>
        <v>OK</v>
      </c>
      <c r="V27" s="52" t="str">
        <f t="shared" si="8"/>
        <v>OK</v>
      </c>
      <c r="W27" s="52" t="str">
        <f t="shared" si="9"/>
        <v>OK</v>
      </c>
      <c r="X27" s="52" t="str">
        <f t="shared" si="10"/>
        <v>OK</v>
      </c>
      <c r="Y27" s="52" t="str">
        <f t="shared" si="11"/>
        <v>OK</v>
      </c>
      <c r="Z27" s="52" t="str">
        <f t="shared" si="12"/>
        <v>OK</v>
      </c>
      <c r="AA27" s="51" t="str">
        <f t="shared" si="13"/>
        <v>OK</v>
      </c>
      <c r="AB27" s="50" t="str">
        <f t="shared" si="14"/>
        <v>OK</v>
      </c>
      <c r="AD27" s="407"/>
      <c r="AE27" s="392" t="str">
        <f>B27</f>
        <v>小計</v>
      </c>
      <c r="AF27" s="393"/>
      <c r="AG27" s="394"/>
      <c r="AI27" s="49">
        <f t="shared" si="15"/>
        <v>0</v>
      </c>
      <c r="AJ27" s="46">
        <f t="shared" si="16"/>
        <v>0</v>
      </c>
      <c r="AK27" s="46">
        <f t="shared" si="17"/>
        <v>0</v>
      </c>
      <c r="AL27" s="46">
        <f t="shared" si="18"/>
        <v>0</v>
      </c>
      <c r="AM27" s="48">
        <f t="shared" si="19"/>
        <v>0</v>
      </c>
      <c r="AN27" s="47">
        <f t="shared" si="20"/>
        <v>0</v>
      </c>
      <c r="AO27" s="46">
        <f t="shared" si="21"/>
        <v>0</v>
      </c>
      <c r="AP27" s="46">
        <f t="shared" si="22"/>
        <v>0</v>
      </c>
      <c r="AQ27" s="46">
        <f t="shared" si="23"/>
        <v>0</v>
      </c>
      <c r="AR27" s="45">
        <f t="shared" si="24"/>
        <v>0</v>
      </c>
    </row>
    <row r="28" spans="1:44" ht="15.9" customHeight="1">
      <c r="A28" s="380" t="s">
        <v>44</v>
      </c>
      <c r="B28" s="381"/>
      <c r="C28" s="74">
        <v>0</v>
      </c>
      <c r="D28" s="73">
        <f>ROUND($C28*D$18,0)</f>
        <v>0</v>
      </c>
      <c r="E28" s="72">
        <v>0</v>
      </c>
      <c r="F28" s="71">
        <f t="shared" ref="F28:G30" si="31">ROUND($C28*F$18,0)</f>
        <v>0</v>
      </c>
      <c r="G28" s="68">
        <f t="shared" si="31"/>
        <v>0</v>
      </c>
      <c r="H28" s="63">
        <f t="shared" ref="H28:L30" si="32">ROUND(C28*$I$8,0)</f>
        <v>0</v>
      </c>
      <c r="I28" s="70">
        <f t="shared" si="32"/>
        <v>0</v>
      </c>
      <c r="J28" s="69">
        <f t="shared" si="32"/>
        <v>0</v>
      </c>
      <c r="K28" s="69">
        <f t="shared" si="32"/>
        <v>0</v>
      </c>
      <c r="L28" s="68">
        <f t="shared" si="32"/>
        <v>0</v>
      </c>
      <c r="M28" s="63">
        <f t="shared" ref="M28:Q30" si="33">C28-H28</f>
        <v>0</v>
      </c>
      <c r="N28" s="70">
        <f t="shared" si="33"/>
        <v>0</v>
      </c>
      <c r="O28" s="69">
        <f t="shared" si="33"/>
        <v>0</v>
      </c>
      <c r="P28" s="69">
        <f t="shared" si="33"/>
        <v>0</v>
      </c>
      <c r="Q28" s="68">
        <f t="shared" si="33"/>
        <v>0</v>
      </c>
      <c r="R28" s="37"/>
      <c r="U28" s="52" t="str">
        <f t="shared" si="7"/>
        <v>OK</v>
      </c>
      <c r="V28" s="52" t="str">
        <f t="shared" si="8"/>
        <v>OK</v>
      </c>
      <c r="W28" s="52" t="str">
        <f t="shared" si="9"/>
        <v>OK</v>
      </c>
      <c r="X28" s="52" t="str">
        <f t="shared" si="10"/>
        <v>OK</v>
      </c>
      <c r="Y28" s="52" t="str">
        <f t="shared" si="11"/>
        <v>OK</v>
      </c>
      <c r="Z28" s="52" t="str">
        <f t="shared" si="12"/>
        <v>OK</v>
      </c>
      <c r="AA28" s="51" t="str">
        <f t="shared" si="13"/>
        <v>OK</v>
      </c>
      <c r="AB28" s="50" t="str">
        <f t="shared" si="14"/>
        <v>OK</v>
      </c>
      <c r="AD28" s="407"/>
      <c r="AE28" s="392" t="str">
        <f>A28</f>
        <v>解体撤去工事費</v>
      </c>
      <c r="AF28" s="393"/>
      <c r="AG28" s="394"/>
      <c r="AI28" s="49">
        <f t="shared" si="15"/>
        <v>0</v>
      </c>
      <c r="AJ28" s="46">
        <f t="shared" si="16"/>
        <v>0</v>
      </c>
      <c r="AK28" s="46">
        <f t="shared" si="17"/>
        <v>0</v>
      </c>
      <c r="AL28" s="46">
        <f t="shared" si="18"/>
        <v>0</v>
      </c>
      <c r="AM28" s="48">
        <f t="shared" si="19"/>
        <v>0</v>
      </c>
      <c r="AN28" s="47">
        <f t="shared" si="20"/>
        <v>0</v>
      </c>
      <c r="AO28" s="46">
        <f t="shared" si="21"/>
        <v>0</v>
      </c>
      <c r="AP28" s="46">
        <f t="shared" si="22"/>
        <v>0</v>
      </c>
      <c r="AQ28" s="46">
        <f t="shared" si="23"/>
        <v>0</v>
      </c>
      <c r="AR28" s="45">
        <f t="shared" si="24"/>
        <v>0</v>
      </c>
    </row>
    <row r="29" spans="1:44" ht="15.9" customHeight="1">
      <c r="A29" s="380" t="s">
        <v>43</v>
      </c>
      <c r="B29" s="381"/>
      <c r="C29" s="74">
        <v>0</v>
      </c>
      <c r="D29" s="73">
        <f>ROUND($C29*D$18,0)</f>
        <v>0</v>
      </c>
      <c r="E29" s="72">
        <v>0</v>
      </c>
      <c r="F29" s="71">
        <f t="shared" si="31"/>
        <v>0</v>
      </c>
      <c r="G29" s="68">
        <f t="shared" si="31"/>
        <v>0</v>
      </c>
      <c r="H29" s="63">
        <f t="shared" si="32"/>
        <v>0</v>
      </c>
      <c r="I29" s="70">
        <f t="shared" si="32"/>
        <v>0</v>
      </c>
      <c r="J29" s="69">
        <f t="shared" si="32"/>
        <v>0</v>
      </c>
      <c r="K29" s="69">
        <f t="shared" si="32"/>
        <v>0</v>
      </c>
      <c r="L29" s="68">
        <f t="shared" si="32"/>
        <v>0</v>
      </c>
      <c r="M29" s="63">
        <f t="shared" si="33"/>
        <v>0</v>
      </c>
      <c r="N29" s="70">
        <f t="shared" si="33"/>
        <v>0</v>
      </c>
      <c r="O29" s="69">
        <f t="shared" si="33"/>
        <v>0</v>
      </c>
      <c r="P29" s="69">
        <f t="shared" si="33"/>
        <v>0</v>
      </c>
      <c r="Q29" s="68">
        <f t="shared" si="33"/>
        <v>0</v>
      </c>
      <c r="R29" s="37"/>
      <c r="U29" s="52" t="str">
        <f t="shared" si="7"/>
        <v>OK</v>
      </c>
      <c r="V29" s="52" t="str">
        <f t="shared" si="8"/>
        <v>OK</v>
      </c>
      <c r="W29" s="52" t="str">
        <f t="shared" si="9"/>
        <v>OK</v>
      </c>
      <c r="X29" s="52" t="str">
        <f t="shared" si="10"/>
        <v>OK</v>
      </c>
      <c r="Y29" s="52" t="str">
        <f t="shared" si="11"/>
        <v>OK</v>
      </c>
      <c r="Z29" s="52" t="str">
        <f t="shared" si="12"/>
        <v>OK</v>
      </c>
      <c r="AA29" s="51" t="str">
        <f t="shared" si="13"/>
        <v>OK</v>
      </c>
      <c r="AB29" s="50" t="str">
        <f t="shared" si="14"/>
        <v>OK</v>
      </c>
      <c r="AD29" s="407"/>
      <c r="AE29" s="392" t="str">
        <f>A29</f>
        <v>仮設工事費</v>
      </c>
      <c r="AF29" s="393"/>
      <c r="AG29" s="394"/>
      <c r="AI29" s="49">
        <f t="shared" si="15"/>
        <v>0</v>
      </c>
      <c r="AJ29" s="46">
        <f t="shared" si="16"/>
        <v>0</v>
      </c>
      <c r="AK29" s="46">
        <f t="shared" si="17"/>
        <v>0</v>
      </c>
      <c r="AL29" s="46">
        <f t="shared" si="18"/>
        <v>0</v>
      </c>
      <c r="AM29" s="48">
        <f t="shared" si="19"/>
        <v>0</v>
      </c>
      <c r="AN29" s="47">
        <f t="shared" si="20"/>
        <v>0</v>
      </c>
      <c r="AO29" s="46">
        <f t="shared" si="21"/>
        <v>0</v>
      </c>
      <c r="AP29" s="46">
        <f t="shared" si="22"/>
        <v>0</v>
      </c>
      <c r="AQ29" s="46">
        <f t="shared" si="23"/>
        <v>0</v>
      </c>
      <c r="AR29" s="45">
        <f t="shared" si="24"/>
        <v>0</v>
      </c>
    </row>
    <row r="30" spans="1:44" ht="15.9" customHeight="1">
      <c r="A30" s="382" t="s">
        <v>42</v>
      </c>
      <c r="B30" s="383"/>
      <c r="C30" s="67">
        <v>0</v>
      </c>
      <c r="D30" s="66">
        <f>ROUND($C30*D$18,0)</f>
        <v>0</v>
      </c>
      <c r="E30" s="65">
        <f>ROUNDDOWN(MIN(E19+E21+E22)*0.026,0)</f>
        <v>0</v>
      </c>
      <c r="F30" s="64">
        <f t="shared" si="31"/>
        <v>0</v>
      </c>
      <c r="G30" s="59">
        <f t="shared" si="31"/>
        <v>0</v>
      </c>
      <c r="H30" s="63">
        <f t="shared" si="32"/>
        <v>0</v>
      </c>
      <c r="I30" s="61">
        <f t="shared" si="32"/>
        <v>0</v>
      </c>
      <c r="J30" s="60">
        <f t="shared" si="32"/>
        <v>0</v>
      </c>
      <c r="K30" s="60">
        <f t="shared" si="32"/>
        <v>0</v>
      </c>
      <c r="L30" s="59">
        <f t="shared" si="32"/>
        <v>0</v>
      </c>
      <c r="M30" s="62">
        <f t="shared" si="33"/>
        <v>0</v>
      </c>
      <c r="N30" s="61">
        <f t="shared" si="33"/>
        <v>0</v>
      </c>
      <c r="O30" s="60">
        <f t="shared" si="33"/>
        <v>0</v>
      </c>
      <c r="P30" s="60">
        <f t="shared" si="33"/>
        <v>0</v>
      </c>
      <c r="Q30" s="59">
        <f t="shared" si="33"/>
        <v>0</v>
      </c>
      <c r="R30" s="37"/>
      <c r="U30" s="52" t="str">
        <f t="shared" si="7"/>
        <v>OK</v>
      </c>
      <c r="V30" s="52" t="str">
        <f t="shared" si="8"/>
        <v>OK</v>
      </c>
      <c r="W30" s="52" t="str">
        <f t="shared" si="9"/>
        <v>OK</v>
      </c>
      <c r="X30" s="52" t="str">
        <f t="shared" si="10"/>
        <v>OK</v>
      </c>
      <c r="Y30" s="52" t="str">
        <f t="shared" si="11"/>
        <v>OK</v>
      </c>
      <c r="Z30" s="52" t="str">
        <f t="shared" si="12"/>
        <v>OK</v>
      </c>
      <c r="AA30" s="51" t="str">
        <f t="shared" si="13"/>
        <v>OK</v>
      </c>
      <c r="AB30" s="50" t="str">
        <f t="shared" si="14"/>
        <v>OK</v>
      </c>
      <c r="AD30" s="407"/>
      <c r="AE30" s="392" t="str">
        <f>A30</f>
        <v>工事事務費</v>
      </c>
      <c r="AF30" s="393"/>
      <c r="AG30" s="394"/>
      <c r="AI30" s="49">
        <f t="shared" si="15"/>
        <v>0</v>
      </c>
      <c r="AJ30" s="46">
        <f t="shared" si="16"/>
        <v>0</v>
      </c>
      <c r="AK30" s="46">
        <f t="shared" si="17"/>
        <v>0</v>
      </c>
      <c r="AL30" s="46">
        <f t="shared" si="18"/>
        <v>0</v>
      </c>
      <c r="AM30" s="48">
        <f t="shared" si="19"/>
        <v>0</v>
      </c>
      <c r="AN30" s="47">
        <f t="shared" si="20"/>
        <v>0</v>
      </c>
      <c r="AO30" s="46">
        <f t="shared" si="21"/>
        <v>0</v>
      </c>
      <c r="AP30" s="46">
        <f t="shared" si="22"/>
        <v>0</v>
      </c>
      <c r="AQ30" s="46">
        <f t="shared" si="23"/>
        <v>0</v>
      </c>
      <c r="AR30" s="45">
        <f t="shared" si="24"/>
        <v>0</v>
      </c>
    </row>
    <row r="31" spans="1:44" ht="15.9" customHeight="1">
      <c r="A31" s="378" t="s">
        <v>41</v>
      </c>
      <c r="B31" s="379"/>
      <c r="C31" s="56">
        <f t="shared" ref="C31:Q31" si="34">SUM(C19:C22,C27:C30)</f>
        <v>0</v>
      </c>
      <c r="D31" s="58">
        <f t="shared" si="34"/>
        <v>0</v>
      </c>
      <c r="E31" s="54">
        <f t="shared" si="34"/>
        <v>0</v>
      </c>
      <c r="F31" s="57">
        <f t="shared" si="34"/>
        <v>0</v>
      </c>
      <c r="G31" s="53">
        <f t="shared" si="34"/>
        <v>0</v>
      </c>
      <c r="H31" s="56">
        <f t="shared" si="34"/>
        <v>0</v>
      </c>
      <c r="I31" s="55">
        <f t="shared" si="34"/>
        <v>0</v>
      </c>
      <c r="J31" s="54">
        <f t="shared" si="34"/>
        <v>0</v>
      </c>
      <c r="K31" s="54">
        <f t="shared" si="34"/>
        <v>0</v>
      </c>
      <c r="L31" s="53">
        <f t="shared" si="34"/>
        <v>0</v>
      </c>
      <c r="M31" s="56">
        <f t="shared" si="34"/>
        <v>0</v>
      </c>
      <c r="N31" s="55">
        <f t="shared" si="34"/>
        <v>0</v>
      </c>
      <c r="O31" s="54">
        <f t="shared" si="34"/>
        <v>0</v>
      </c>
      <c r="P31" s="54">
        <f t="shared" si="34"/>
        <v>0</v>
      </c>
      <c r="Q31" s="53">
        <f t="shared" si="34"/>
        <v>0</v>
      </c>
      <c r="R31" s="37"/>
      <c r="U31" s="52" t="str">
        <f t="shared" si="7"/>
        <v>OK</v>
      </c>
      <c r="V31" s="52" t="str">
        <f t="shared" si="8"/>
        <v>OK</v>
      </c>
      <c r="W31" s="52" t="str">
        <f t="shared" si="9"/>
        <v>OK</v>
      </c>
      <c r="X31" s="52" t="str">
        <f t="shared" si="10"/>
        <v>OK</v>
      </c>
      <c r="Y31" s="52" t="str">
        <f t="shared" si="11"/>
        <v>OK</v>
      </c>
      <c r="Z31" s="52" t="str">
        <f t="shared" si="12"/>
        <v>OK</v>
      </c>
      <c r="AA31" s="51" t="str">
        <f t="shared" si="13"/>
        <v>OK</v>
      </c>
      <c r="AB31" s="50" t="str">
        <f t="shared" si="14"/>
        <v>OK</v>
      </c>
      <c r="AD31" s="408"/>
      <c r="AE31" s="392" t="str">
        <f>A31</f>
        <v>施設整備費計</v>
      </c>
      <c r="AF31" s="393"/>
      <c r="AG31" s="394"/>
      <c r="AI31" s="49">
        <f t="shared" si="15"/>
        <v>0</v>
      </c>
      <c r="AJ31" s="46">
        <f t="shared" si="16"/>
        <v>0</v>
      </c>
      <c r="AK31" s="46">
        <f t="shared" si="17"/>
        <v>0</v>
      </c>
      <c r="AL31" s="46">
        <f t="shared" si="18"/>
        <v>0</v>
      </c>
      <c r="AM31" s="48">
        <f t="shared" si="19"/>
        <v>0</v>
      </c>
      <c r="AN31" s="47">
        <f t="shared" si="20"/>
        <v>0</v>
      </c>
      <c r="AO31" s="46">
        <f t="shared" si="21"/>
        <v>0</v>
      </c>
      <c r="AP31" s="46">
        <f t="shared" si="22"/>
        <v>0</v>
      </c>
      <c r="AQ31" s="46">
        <f t="shared" si="23"/>
        <v>0</v>
      </c>
      <c r="AR31" s="45">
        <f t="shared" si="24"/>
        <v>0</v>
      </c>
    </row>
    <row r="32" spans="1:44" ht="15.9" customHeight="1">
      <c r="A32" s="44"/>
      <c r="B32" s="44"/>
      <c r="C32" s="43"/>
      <c r="D32" s="42" t="s">
        <v>40</v>
      </c>
      <c r="E32" s="42" t="s">
        <v>40</v>
      </c>
      <c r="F32" s="38"/>
      <c r="G32" s="38"/>
      <c r="H32" s="43"/>
      <c r="I32" s="42" t="s">
        <v>40</v>
      </c>
      <c r="J32" s="42" t="s">
        <v>40</v>
      </c>
      <c r="K32" s="38"/>
      <c r="L32" s="38"/>
      <c r="M32" s="43"/>
      <c r="N32" s="42" t="s">
        <v>40</v>
      </c>
      <c r="O32" s="42" t="s">
        <v>40</v>
      </c>
      <c r="P32" s="38"/>
      <c r="Q32" s="38"/>
      <c r="R32" s="37"/>
      <c r="U32" s="36"/>
      <c r="V32" s="36"/>
      <c r="W32" s="36"/>
      <c r="X32" s="36"/>
      <c r="Y32" s="36"/>
      <c r="Z32" s="36"/>
      <c r="AA32" s="36"/>
      <c r="AB32" s="36"/>
      <c r="AD32" s="35"/>
      <c r="AE32" s="34"/>
      <c r="AF32" s="34"/>
      <c r="AG32" s="34"/>
      <c r="AI32" s="33"/>
      <c r="AJ32" s="33"/>
      <c r="AK32" s="33"/>
      <c r="AL32" s="33"/>
      <c r="AM32" s="33"/>
      <c r="AN32" s="33"/>
      <c r="AO32" s="33"/>
      <c r="AP32" s="33"/>
      <c r="AQ32" s="33"/>
      <c r="AR32" s="33"/>
    </row>
    <row r="33" spans="1:44" ht="18">
      <c r="A33" s="41"/>
      <c r="B33" s="41"/>
      <c r="C33" s="40" t="s">
        <v>39</v>
      </c>
      <c r="D33" s="39" t="s">
        <v>38</v>
      </c>
      <c r="E33" s="39" t="s">
        <v>37</v>
      </c>
      <c r="F33" s="38"/>
      <c r="G33" s="38"/>
      <c r="H33" s="40" t="s">
        <v>39</v>
      </c>
      <c r="I33" s="39" t="s">
        <v>38</v>
      </c>
      <c r="J33" s="39" t="s">
        <v>37</v>
      </c>
      <c r="K33" s="38"/>
      <c r="L33" s="38"/>
      <c r="M33" s="40" t="s">
        <v>39</v>
      </c>
      <c r="N33" s="39" t="s">
        <v>38</v>
      </c>
      <c r="O33" s="39" t="s">
        <v>37</v>
      </c>
      <c r="P33" s="38"/>
      <c r="Q33" s="38"/>
      <c r="R33" s="37"/>
      <c r="U33" s="36"/>
      <c r="V33" s="36"/>
      <c r="W33" s="36"/>
      <c r="X33" s="36"/>
      <c r="Y33" s="36"/>
      <c r="Z33" s="36"/>
      <c r="AA33" s="36"/>
      <c r="AB33" s="36"/>
      <c r="AD33" s="35"/>
      <c r="AE33" s="34"/>
      <c r="AF33" s="34"/>
      <c r="AG33" s="34"/>
      <c r="AI33" s="33"/>
      <c r="AJ33" s="33"/>
      <c r="AK33" s="33"/>
      <c r="AL33" s="33"/>
      <c r="AM33" s="33"/>
      <c r="AN33" s="33"/>
      <c r="AO33" s="33"/>
      <c r="AP33" s="33"/>
      <c r="AQ33" s="33"/>
      <c r="AR33" s="33"/>
    </row>
    <row r="34" spans="1:44" ht="15.9" customHeight="1">
      <c r="A34" s="377">
        <f ca="1">NOW()</f>
        <v>46111.894763425924</v>
      </c>
      <c r="B34" s="377"/>
      <c r="C34" s="377"/>
      <c r="AD34" s="32"/>
    </row>
    <row r="35" spans="1:44" ht="15.9" customHeight="1"/>
  </sheetData>
  <mergeCells count="73">
    <mergeCell ref="C6:G6"/>
    <mergeCell ref="H4:I4"/>
    <mergeCell ref="H5:I5"/>
    <mergeCell ref="C5:G5"/>
    <mergeCell ref="O1:P2"/>
    <mergeCell ref="A1:G2"/>
    <mergeCell ref="C4:G4"/>
    <mergeCell ref="J4:L4"/>
    <mergeCell ref="J5:L5"/>
    <mergeCell ref="J6:L6"/>
    <mergeCell ref="U11:AB13"/>
    <mergeCell ref="M10:M11"/>
    <mergeCell ref="K10:K11"/>
    <mergeCell ref="A8:B11"/>
    <mergeCell ref="F10:F11"/>
    <mergeCell ref="A12:A16"/>
    <mergeCell ref="C12:C16"/>
    <mergeCell ref="G10:G11"/>
    <mergeCell ref="C8:C9"/>
    <mergeCell ref="D8:G9"/>
    <mergeCell ref="C10:C11"/>
    <mergeCell ref="H12:H16"/>
    <mergeCell ref="AE29:AG29"/>
    <mergeCell ref="H6:I6"/>
    <mergeCell ref="I8:L9"/>
    <mergeCell ref="N8:Q9"/>
    <mergeCell ref="P10:P11"/>
    <mergeCell ref="L10:L11"/>
    <mergeCell ref="Q10:Q11"/>
    <mergeCell ref="M12:M16"/>
    <mergeCell ref="AE25:AG25"/>
    <mergeCell ref="U14:AB14"/>
    <mergeCell ref="U15:AB15"/>
    <mergeCell ref="Z16:AB17"/>
    <mergeCell ref="U16:Y16"/>
    <mergeCell ref="H10:H11"/>
    <mergeCell ref="S7:AB7"/>
    <mergeCell ref="AE19:AG19"/>
    <mergeCell ref="A17:B17"/>
    <mergeCell ref="A18:B18"/>
    <mergeCell ref="A19:B19"/>
    <mergeCell ref="A20:B20"/>
    <mergeCell ref="AD19:AD31"/>
    <mergeCell ref="A23:A27"/>
    <mergeCell ref="A22:B22"/>
    <mergeCell ref="AE30:AG30"/>
    <mergeCell ref="AE31:AG31"/>
    <mergeCell ref="AE28:AG28"/>
    <mergeCell ref="AE20:AG20"/>
    <mergeCell ref="AE22:AG22"/>
    <mergeCell ref="AE26:AG26"/>
    <mergeCell ref="AE27:AG27"/>
    <mergeCell ref="AE24:AG24"/>
    <mergeCell ref="AE23:AG23"/>
    <mergeCell ref="AE21:AG21"/>
    <mergeCell ref="AR17:AR18"/>
    <mergeCell ref="AQ17:AQ18"/>
    <mergeCell ref="AI16:AJ16"/>
    <mergeCell ref="AN16:AO16"/>
    <mergeCell ref="AO17:AO18"/>
    <mergeCell ref="AI17:AI18"/>
    <mergeCell ref="AJ17:AJ18"/>
    <mergeCell ref="AK17:AK18"/>
    <mergeCell ref="AM17:AM18"/>
    <mergeCell ref="AP17:AP18"/>
    <mergeCell ref="AN17:AN18"/>
    <mergeCell ref="AL17:AL18"/>
    <mergeCell ref="A34:C34"/>
    <mergeCell ref="A31:B31"/>
    <mergeCell ref="A21:B21"/>
    <mergeCell ref="A29:B29"/>
    <mergeCell ref="A30:B30"/>
    <mergeCell ref="A28:B28"/>
  </mergeCells>
  <phoneticPr fontId="3"/>
  <printOptions horizontalCentered="1" verticalCentered="1"/>
  <pageMargins left="0.31496062992125984" right="0.21" top="0.59055118110236227" bottom="0.19685039370078741" header="0.78740157480314965"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F962-DDBC-4A9C-8597-FADC5F8783A9}">
  <sheetPr>
    <tabColor indexed="13"/>
  </sheetPr>
  <dimension ref="A1:AR35"/>
  <sheetViews>
    <sheetView showGridLines="0" zoomScale="80" zoomScaleNormal="80" workbookViewId="0">
      <selection activeCell="J7" sqref="J7"/>
    </sheetView>
  </sheetViews>
  <sheetFormatPr defaultColWidth="5.296875" defaultRowHeight="20.100000000000001" customHeight="1"/>
  <cols>
    <col min="1" max="1" width="2" style="31" customWidth="1"/>
    <col min="2" max="2" width="10" style="31" customWidth="1"/>
    <col min="3" max="6" width="8.69921875" style="31" customWidth="1"/>
    <col min="7" max="7" width="7.09765625" style="31" customWidth="1"/>
    <col min="8" max="11" width="8.69921875" style="31" customWidth="1"/>
    <col min="12" max="12" width="7.09765625" style="31" customWidth="1"/>
    <col min="13" max="16" width="8.69921875" style="31" customWidth="1"/>
    <col min="17" max="17" width="7.09765625" style="31" customWidth="1"/>
    <col min="18" max="18" width="3.09765625" style="31" customWidth="1"/>
    <col min="19" max="19" width="10.5" style="31" customWidth="1"/>
    <col min="20" max="20" width="5.296875" style="31"/>
    <col min="21" max="44" width="8.8984375" style="31" customWidth="1"/>
    <col min="45" max="16384" width="5.296875" style="31"/>
  </cols>
  <sheetData>
    <row r="1" spans="1:44" ht="20.25" customHeight="1">
      <c r="A1" s="485" t="s">
        <v>79</v>
      </c>
      <c r="B1" s="485"/>
      <c r="C1" s="485"/>
      <c r="D1" s="485"/>
      <c r="E1" s="485"/>
      <c r="F1" s="485"/>
      <c r="G1" s="485"/>
      <c r="O1" s="429"/>
      <c r="P1" s="429"/>
    </row>
    <row r="2" spans="1:44" ht="15.9" customHeight="1" thickBot="1">
      <c r="A2" s="486"/>
      <c r="B2" s="486"/>
      <c r="C2" s="486"/>
      <c r="D2" s="486"/>
      <c r="E2" s="486"/>
      <c r="F2" s="486"/>
      <c r="G2" s="486"/>
      <c r="O2" s="429"/>
      <c r="P2" s="429"/>
    </row>
    <row r="3" spans="1:44" ht="15.9" customHeight="1" thickTop="1">
      <c r="A3" s="238"/>
      <c r="B3" s="238"/>
      <c r="C3" s="238"/>
      <c r="D3" s="238"/>
      <c r="E3" s="238"/>
      <c r="F3" s="238"/>
      <c r="G3" s="238"/>
    </row>
    <row r="4" spans="1:44" ht="15.9" customHeight="1">
      <c r="B4" s="36" t="s">
        <v>78</v>
      </c>
      <c r="C4" s="474" t="s">
        <v>88</v>
      </c>
      <c r="D4" s="474"/>
      <c r="E4" s="474"/>
      <c r="F4" s="474"/>
      <c r="G4" s="474"/>
      <c r="H4" s="429" t="s">
        <v>77</v>
      </c>
      <c r="I4" s="429"/>
      <c r="J4" s="512">
        <v>46327</v>
      </c>
      <c r="K4" s="512"/>
      <c r="L4" s="512"/>
    </row>
    <row r="5" spans="1:44" ht="15.9" customHeight="1">
      <c r="B5" s="36" t="s">
        <v>76</v>
      </c>
      <c r="C5" s="474" t="s">
        <v>87</v>
      </c>
      <c r="D5" s="474"/>
      <c r="E5" s="474"/>
      <c r="F5" s="474"/>
      <c r="G5" s="474"/>
      <c r="H5" s="429" t="s">
        <v>75</v>
      </c>
      <c r="I5" s="429"/>
      <c r="J5" s="512">
        <v>46721</v>
      </c>
      <c r="K5" s="512"/>
      <c r="L5" s="512"/>
    </row>
    <row r="6" spans="1:44" ht="15.9" customHeight="1">
      <c r="B6" s="36" t="s">
        <v>74</v>
      </c>
      <c r="C6" s="474" t="s">
        <v>86</v>
      </c>
      <c r="D6" s="474"/>
      <c r="E6" s="474"/>
      <c r="F6" s="474"/>
      <c r="G6" s="474"/>
      <c r="H6" s="429" t="s">
        <v>73</v>
      </c>
      <c r="I6" s="429"/>
      <c r="J6" s="512">
        <v>46753</v>
      </c>
      <c r="K6" s="512"/>
      <c r="L6" s="512"/>
    </row>
    <row r="7" spans="1:44" ht="15.9" customHeight="1">
      <c r="S7" s="454" t="s">
        <v>72</v>
      </c>
      <c r="T7" s="454"/>
      <c r="U7" s="454"/>
      <c r="V7" s="454"/>
      <c r="W7" s="454"/>
      <c r="X7" s="454"/>
      <c r="Y7" s="454"/>
      <c r="Z7" s="454"/>
      <c r="AA7" s="454"/>
      <c r="AB7" s="454"/>
    </row>
    <row r="8" spans="1:44" ht="15.9" customHeight="1">
      <c r="A8" s="487"/>
      <c r="B8" s="488"/>
      <c r="C8" s="456" t="s">
        <v>71</v>
      </c>
      <c r="D8" s="480">
        <v>1</v>
      </c>
      <c r="E8" s="481"/>
      <c r="F8" s="481"/>
      <c r="G8" s="482"/>
      <c r="H8" s="136" t="s">
        <v>70</v>
      </c>
      <c r="I8" s="503">
        <v>0.7</v>
      </c>
      <c r="J8" s="503"/>
      <c r="K8" s="503"/>
      <c r="L8" s="504"/>
      <c r="M8" s="136" t="s">
        <v>69</v>
      </c>
      <c r="N8" s="480">
        <f>D8-I8</f>
        <v>0.30000000000000004</v>
      </c>
      <c r="O8" s="480"/>
      <c r="P8" s="480"/>
      <c r="Q8" s="507"/>
    </row>
    <row r="9" spans="1:44" ht="15.9" customHeight="1">
      <c r="A9" s="489"/>
      <c r="B9" s="429"/>
      <c r="C9" s="479"/>
      <c r="D9" s="483"/>
      <c r="E9" s="483"/>
      <c r="F9" s="483"/>
      <c r="G9" s="484"/>
      <c r="H9" s="237">
        <v>8</v>
      </c>
      <c r="I9" s="505"/>
      <c r="J9" s="505"/>
      <c r="K9" s="505"/>
      <c r="L9" s="506"/>
      <c r="M9" s="237">
        <v>9</v>
      </c>
      <c r="N9" s="508"/>
      <c r="O9" s="508"/>
      <c r="P9" s="508"/>
      <c r="Q9" s="509"/>
      <c r="R9" s="141"/>
    </row>
    <row r="10" spans="1:44" ht="15.9" customHeight="1">
      <c r="A10" s="489"/>
      <c r="B10" s="429"/>
      <c r="C10" s="475" t="s">
        <v>68</v>
      </c>
      <c r="D10" s="236" t="s">
        <v>67</v>
      </c>
      <c r="E10" s="235"/>
      <c r="F10" s="490" t="s">
        <v>85</v>
      </c>
      <c r="G10" s="498"/>
      <c r="H10" s="475" t="str">
        <f>IF($C10="","",$C10)</f>
        <v>合計</v>
      </c>
      <c r="I10" s="234" t="str">
        <f>IF($D10="","",$D10)</f>
        <v>障害施設</v>
      </c>
      <c r="J10" s="233" t="str">
        <f>IF($E10="","",$E10)</f>
        <v/>
      </c>
      <c r="K10" s="477" t="str">
        <f>IF($F10="","",$F10)</f>
        <v>高齢施設</v>
      </c>
      <c r="L10" s="510" t="str">
        <f>IF($G10="","",$G10)</f>
        <v/>
      </c>
      <c r="M10" s="475" t="str">
        <f>IF($C10="","",$C10)</f>
        <v>合計</v>
      </c>
      <c r="N10" s="234" t="str">
        <f>IF($D10="","",$D10)</f>
        <v>障害施設</v>
      </c>
      <c r="O10" s="233" t="str">
        <f>IF($E10="","",$E10)</f>
        <v/>
      </c>
      <c r="P10" s="477" t="str">
        <f>IF($F10="","",$F10)</f>
        <v>高齢施設</v>
      </c>
      <c r="Q10" s="510" t="str">
        <f>IF($G10="","",$G10)</f>
        <v/>
      </c>
      <c r="R10" s="141"/>
    </row>
    <row r="11" spans="1:44" ht="15.9" customHeight="1">
      <c r="A11" s="489"/>
      <c r="B11" s="429"/>
      <c r="C11" s="476"/>
      <c r="D11" s="232" t="s">
        <v>66</v>
      </c>
      <c r="E11" s="231" t="s">
        <v>65</v>
      </c>
      <c r="F11" s="491"/>
      <c r="G11" s="499"/>
      <c r="H11" s="476"/>
      <c r="I11" s="230" t="str">
        <f>IF($D11="","",$D11)</f>
        <v>総事業費</v>
      </c>
      <c r="J11" s="229" t="str">
        <f>IF($E11="","",$E11)</f>
        <v>うち補助対象</v>
      </c>
      <c r="K11" s="478" t="str">
        <f>IF(F11="","",F11)</f>
        <v/>
      </c>
      <c r="L11" s="511" t="str">
        <f>IF(G11="","",G11)</f>
        <v/>
      </c>
      <c r="M11" s="476"/>
      <c r="N11" s="230" t="str">
        <f>IF($D11="","",$D11)</f>
        <v>総事業費</v>
      </c>
      <c r="O11" s="229" t="str">
        <f>IF($E11="","",$E11)</f>
        <v>うち補助対象</v>
      </c>
      <c r="P11" s="478" t="str">
        <f>IF(K11="","",K11)</f>
        <v/>
      </c>
      <c r="Q11" s="511" t="str">
        <f>IF(L11="","",L11)</f>
        <v/>
      </c>
      <c r="R11" s="36"/>
      <c r="U11" s="456" t="str">
        <f>IF(COUNTIF(U19:AB31,"(ﾟдﾟﾉ)ﾉ")=0,"端数処理再確認　……　(￣ー￣　)ﾆﾔﾘｯ　ﾋﾟｯﾀﾘ！","端数処理再確認           ( ﾉﾟοﾟ)ﾉ ｵｵｵｵｫｫｫ-！　ｱｯﾄﾗﾝﾔﾝｹ！")</f>
        <v>端数処理再確認　……　(￣ー￣　)ﾆﾔﾘｯ　ﾋﾟｯﾀﾘ！</v>
      </c>
      <c r="V11" s="457"/>
      <c r="W11" s="457"/>
      <c r="X11" s="457"/>
      <c r="Y11" s="457"/>
      <c r="Z11" s="457"/>
      <c r="AA11" s="457"/>
      <c r="AB11" s="458"/>
    </row>
    <row r="12" spans="1:44" ht="15.9" customHeight="1">
      <c r="A12" s="492" t="s">
        <v>64</v>
      </c>
      <c r="B12" s="228" t="s">
        <v>63</v>
      </c>
      <c r="C12" s="495" t="s">
        <v>62</v>
      </c>
      <c r="D12" s="227">
        <v>40</v>
      </c>
      <c r="E12" s="226">
        <v>40</v>
      </c>
      <c r="F12" s="225">
        <v>100</v>
      </c>
      <c r="G12" s="224">
        <v>0</v>
      </c>
      <c r="H12" s="500" t="str">
        <f t="shared" ref="H12:Q12" si="0">C12</f>
        <v>－</v>
      </c>
      <c r="I12" s="223">
        <f t="shared" si="0"/>
        <v>40</v>
      </c>
      <c r="J12" s="222">
        <f t="shared" si="0"/>
        <v>40</v>
      </c>
      <c r="K12" s="221">
        <f t="shared" si="0"/>
        <v>100</v>
      </c>
      <c r="L12" s="220">
        <f t="shared" si="0"/>
        <v>0</v>
      </c>
      <c r="M12" s="500" t="str">
        <f t="shared" si="0"/>
        <v>－</v>
      </c>
      <c r="N12" s="223">
        <f t="shared" si="0"/>
        <v>40</v>
      </c>
      <c r="O12" s="222">
        <f t="shared" si="0"/>
        <v>40</v>
      </c>
      <c r="P12" s="221">
        <f t="shared" si="0"/>
        <v>100</v>
      </c>
      <c r="Q12" s="220">
        <f t="shared" si="0"/>
        <v>0</v>
      </c>
      <c r="R12" s="36"/>
      <c r="U12" s="459"/>
      <c r="V12" s="460"/>
      <c r="W12" s="460"/>
      <c r="X12" s="460"/>
      <c r="Y12" s="460"/>
      <c r="Z12" s="460"/>
      <c r="AA12" s="460"/>
      <c r="AB12" s="461"/>
    </row>
    <row r="13" spans="1:44" ht="15.9" customHeight="1">
      <c r="A13" s="493"/>
      <c r="B13" s="219" t="s">
        <v>61</v>
      </c>
      <c r="C13" s="496"/>
      <c r="D13" s="218">
        <v>0</v>
      </c>
      <c r="E13" s="217">
        <v>0</v>
      </c>
      <c r="F13" s="216">
        <v>100</v>
      </c>
      <c r="G13" s="215">
        <v>0</v>
      </c>
      <c r="H13" s="501"/>
      <c r="I13" s="214">
        <f t="shared" ref="I13:L16" si="1">D13</f>
        <v>0</v>
      </c>
      <c r="J13" s="213">
        <f t="shared" si="1"/>
        <v>0</v>
      </c>
      <c r="K13" s="212">
        <f t="shared" si="1"/>
        <v>100</v>
      </c>
      <c r="L13" s="211">
        <f t="shared" si="1"/>
        <v>0</v>
      </c>
      <c r="M13" s="501"/>
      <c r="N13" s="214">
        <f t="shared" ref="N13:Q16" si="2">I13</f>
        <v>0</v>
      </c>
      <c r="O13" s="213">
        <f t="shared" si="2"/>
        <v>0</v>
      </c>
      <c r="P13" s="212">
        <f t="shared" si="2"/>
        <v>100</v>
      </c>
      <c r="Q13" s="211">
        <f t="shared" si="2"/>
        <v>0</v>
      </c>
      <c r="R13" s="36"/>
      <c r="U13" s="462"/>
      <c r="V13" s="463"/>
      <c r="W13" s="463"/>
      <c r="X13" s="463"/>
      <c r="Y13" s="463"/>
      <c r="Z13" s="463"/>
      <c r="AA13" s="463"/>
      <c r="AB13" s="464"/>
    </row>
    <row r="14" spans="1:44" ht="15.9" customHeight="1">
      <c r="A14" s="493"/>
      <c r="B14" s="219" t="s">
        <v>60</v>
      </c>
      <c r="C14" s="496"/>
      <c r="D14" s="218">
        <v>0</v>
      </c>
      <c r="E14" s="217">
        <v>0</v>
      </c>
      <c r="F14" s="216">
        <v>10</v>
      </c>
      <c r="G14" s="215">
        <v>0</v>
      </c>
      <c r="H14" s="501"/>
      <c r="I14" s="214">
        <f t="shared" si="1"/>
        <v>0</v>
      </c>
      <c r="J14" s="213">
        <f t="shared" si="1"/>
        <v>0</v>
      </c>
      <c r="K14" s="212">
        <f t="shared" si="1"/>
        <v>10</v>
      </c>
      <c r="L14" s="211">
        <f t="shared" si="1"/>
        <v>0</v>
      </c>
      <c r="M14" s="501"/>
      <c r="N14" s="214">
        <f t="shared" si="2"/>
        <v>0</v>
      </c>
      <c r="O14" s="213">
        <f t="shared" si="2"/>
        <v>0</v>
      </c>
      <c r="P14" s="212">
        <f t="shared" si="2"/>
        <v>10</v>
      </c>
      <c r="Q14" s="211">
        <f t="shared" si="2"/>
        <v>0</v>
      </c>
      <c r="R14" s="36"/>
      <c r="U14" s="429" t="s">
        <v>59</v>
      </c>
      <c r="V14" s="429"/>
      <c r="W14" s="429"/>
      <c r="X14" s="429"/>
      <c r="Y14" s="429"/>
      <c r="Z14" s="429"/>
      <c r="AA14" s="429"/>
      <c r="AB14" s="429"/>
    </row>
    <row r="15" spans="1:44" ht="15.9" customHeight="1">
      <c r="A15" s="493"/>
      <c r="B15" s="219" t="s">
        <v>58</v>
      </c>
      <c r="C15" s="496"/>
      <c r="D15" s="218">
        <v>0</v>
      </c>
      <c r="E15" s="217">
        <v>0</v>
      </c>
      <c r="F15" s="216">
        <v>0</v>
      </c>
      <c r="G15" s="215">
        <v>0</v>
      </c>
      <c r="H15" s="501"/>
      <c r="I15" s="214">
        <f t="shared" si="1"/>
        <v>0</v>
      </c>
      <c r="J15" s="213">
        <f t="shared" si="1"/>
        <v>0</v>
      </c>
      <c r="K15" s="212">
        <f t="shared" si="1"/>
        <v>0</v>
      </c>
      <c r="L15" s="211">
        <f t="shared" si="1"/>
        <v>0</v>
      </c>
      <c r="M15" s="501"/>
      <c r="N15" s="214">
        <f t="shared" si="2"/>
        <v>0</v>
      </c>
      <c r="O15" s="213">
        <f t="shared" si="2"/>
        <v>0</v>
      </c>
      <c r="P15" s="212">
        <f t="shared" si="2"/>
        <v>0</v>
      </c>
      <c r="Q15" s="211">
        <f t="shared" si="2"/>
        <v>0</v>
      </c>
      <c r="R15" s="36"/>
      <c r="U15" s="429" t="s">
        <v>57</v>
      </c>
      <c r="V15" s="429"/>
      <c r="W15" s="429"/>
      <c r="X15" s="429"/>
      <c r="Y15" s="429"/>
      <c r="Z15" s="429"/>
      <c r="AA15" s="429"/>
      <c r="AB15" s="429"/>
      <c r="AI15" s="31" t="s">
        <v>56</v>
      </c>
    </row>
    <row r="16" spans="1:44" ht="15.9" customHeight="1">
      <c r="A16" s="494"/>
      <c r="B16" s="210"/>
      <c r="C16" s="497"/>
      <c r="D16" s="209">
        <v>0</v>
      </c>
      <c r="E16" s="208">
        <v>0</v>
      </c>
      <c r="F16" s="207">
        <v>0</v>
      </c>
      <c r="G16" s="206">
        <v>0</v>
      </c>
      <c r="H16" s="502"/>
      <c r="I16" s="205">
        <f t="shared" si="1"/>
        <v>0</v>
      </c>
      <c r="J16" s="204">
        <f t="shared" si="1"/>
        <v>0</v>
      </c>
      <c r="K16" s="203">
        <f t="shared" si="1"/>
        <v>0</v>
      </c>
      <c r="L16" s="202">
        <f t="shared" si="1"/>
        <v>0</v>
      </c>
      <c r="M16" s="502"/>
      <c r="N16" s="205">
        <f t="shared" si="2"/>
        <v>0</v>
      </c>
      <c r="O16" s="204">
        <f t="shared" si="2"/>
        <v>0</v>
      </c>
      <c r="P16" s="203">
        <f t="shared" si="2"/>
        <v>0</v>
      </c>
      <c r="Q16" s="202">
        <f t="shared" si="2"/>
        <v>0</v>
      </c>
      <c r="R16" s="36"/>
      <c r="U16" s="436" t="s">
        <v>55</v>
      </c>
      <c r="V16" s="437"/>
      <c r="W16" s="437"/>
      <c r="X16" s="437"/>
      <c r="Y16" s="438"/>
      <c r="Z16" s="430" t="s">
        <v>54</v>
      </c>
      <c r="AA16" s="431"/>
      <c r="AB16" s="432"/>
      <c r="AI16" s="388" t="str">
        <f>H8</f>
        <v>初年度</v>
      </c>
      <c r="AJ16" s="389"/>
      <c r="AK16" s="111">
        <f>I8</f>
        <v>0.7</v>
      </c>
      <c r="AL16" s="110"/>
      <c r="AM16" s="109"/>
      <c r="AN16" s="388" t="str">
        <f>M8</f>
        <v>次年度</v>
      </c>
      <c r="AO16" s="389"/>
      <c r="AP16" s="111">
        <f>N8</f>
        <v>0.30000000000000004</v>
      </c>
      <c r="AQ16" s="110"/>
      <c r="AR16" s="109"/>
    </row>
    <row r="17" spans="1:44" ht="15.9" customHeight="1">
      <c r="A17" s="515" t="s">
        <v>53</v>
      </c>
      <c r="B17" s="516"/>
      <c r="C17" s="198">
        <f>SUM(D17,F17:G17)</f>
        <v>2110.33</v>
      </c>
      <c r="D17" s="201">
        <v>875.77</v>
      </c>
      <c r="E17" s="196" t="s">
        <v>51</v>
      </c>
      <c r="F17" s="200">
        <v>1234.56</v>
      </c>
      <c r="G17" s="199">
        <v>0</v>
      </c>
      <c r="H17" s="198">
        <f>C17</f>
        <v>2110.33</v>
      </c>
      <c r="I17" s="197">
        <f>D17</f>
        <v>875.77</v>
      </c>
      <c r="J17" s="196" t="s">
        <v>51</v>
      </c>
      <c r="K17" s="195">
        <f t="shared" ref="K17:N18" si="3">F17</f>
        <v>1234.56</v>
      </c>
      <c r="L17" s="194">
        <f t="shared" si="3"/>
        <v>0</v>
      </c>
      <c r="M17" s="198">
        <f t="shared" si="3"/>
        <v>2110.33</v>
      </c>
      <c r="N17" s="197">
        <f t="shared" si="3"/>
        <v>875.77</v>
      </c>
      <c r="O17" s="196" t="s">
        <v>51</v>
      </c>
      <c r="P17" s="195">
        <f>K17</f>
        <v>1234.56</v>
      </c>
      <c r="Q17" s="194">
        <f>L17</f>
        <v>0</v>
      </c>
      <c r="R17" s="78"/>
      <c r="U17" s="99" t="str">
        <f t="shared" ref="U17:Y18" si="4">C10</f>
        <v>合計</v>
      </c>
      <c r="V17" s="98" t="str">
        <f t="shared" si="4"/>
        <v>障害施設</v>
      </c>
      <c r="W17" s="98">
        <f t="shared" si="4"/>
        <v>0</v>
      </c>
      <c r="X17" s="98" t="str">
        <f t="shared" si="4"/>
        <v>高齢施設</v>
      </c>
      <c r="Y17" s="97">
        <f t="shared" si="4"/>
        <v>0</v>
      </c>
      <c r="Z17" s="433"/>
      <c r="AA17" s="434"/>
      <c r="AB17" s="435"/>
      <c r="AI17" s="390" t="str">
        <f>U17</f>
        <v>合計</v>
      </c>
      <c r="AJ17" s="386" t="str">
        <f>V17</f>
        <v>障害施設</v>
      </c>
      <c r="AK17" s="386">
        <f>W17</f>
        <v>0</v>
      </c>
      <c r="AL17" s="386" t="str">
        <f>X17</f>
        <v>高齢施設</v>
      </c>
      <c r="AM17" s="384">
        <f>Y17</f>
        <v>0</v>
      </c>
      <c r="AN17" s="390" t="str">
        <f>AI17</f>
        <v>合計</v>
      </c>
      <c r="AO17" s="386" t="str">
        <f>AJ17</f>
        <v>障害施設</v>
      </c>
      <c r="AP17" s="386">
        <f>AK17</f>
        <v>0</v>
      </c>
      <c r="AQ17" s="386" t="str">
        <f>AL17</f>
        <v>高齢施設</v>
      </c>
      <c r="AR17" s="384">
        <f>AM17</f>
        <v>0</v>
      </c>
    </row>
    <row r="18" spans="1:44" ht="15.9" customHeight="1">
      <c r="A18" s="517" t="s">
        <v>52</v>
      </c>
      <c r="B18" s="518"/>
      <c r="C18" s="191">
        <f>SUM(D18,F18:G18)</f>
        <v>1</v>
      </c>
      <c r="D18" s="193">
        <f>IF(D17=0,0,D17/$C17)</f>
        <v>0.41499196808082151</v>
      </c>
      <c r="E18" s="189" t="s">
        <v>51</v>
      </c>
      <c r="F18" s="192">
        <f>IF(F17=0,0,F17/$C17)</f>
        <v>0.58500803191917849</v>
      </c>
      <c r="G18" s="187">
        <f>IF(G17=0,0,G17/$C17)</f>
        <v>0</v>
      </c>
      <c r="H18" s="191">
        <f>C18</f>
        <v>1</v>
      </c>
      <c r="I18" s="190">
        <f>D18</f>
        <v>0.41499196808082151</v>
      </c>
      <c r="J18" s="189" t="s">
        <v>51</v>
      </c>
      <c r="K18" s="188">
        <f t="shared" si="3"/>
        <v>0.58500803191917849</v>
      </c>
      <c r="L18" s="187">
        <f t="shared" si="3"/>
        <v>0</v>
      </c>
      <c r="M18" s="191">
        <f t="shared" si="3"/>
        <v>1</v>
      </c>
      <c r="N18" s="190">
        <f t="shared" si="3"/>
        <v>0.41499196808082151</v>
      </c>
      <c r="O18" s="189" t="s">
        <v>51</v>
      </c>
      <c r="P18" s="188">
        <f>K18</f>
        <v>0.58500803191917849</v>
      </c>
      <c r="Q18" s="187">
        <f>L18</f>
        <v>0</v>
      </c>
      <c r="R18" s="75"/>
      <c r="U18" s="89">
        <f t="shared" si="4"/>
        <v>0</v>
      </c>
      <c r="V18" s="88" t="str">
        <f t="shared" si="4"/>
        <v>総事業費</v>
      </c>
      <c r="W18" s="88" t="str">
        <f t="shared" si="4"/>
        <v>うち補助対象</v>
      </c>
      <c r="X18" s="88">
        <f t="shared" si="4"/>
        <v>0</v>
      </c>
      <c r="Y18" s="87">
        <f t="shared" si="4"/>
        <v>0</v>
      </c>
      <c r="Z18" s="86">
        <f>D8</f>
        <v>1</v>
      </c>
      <c r="AA18" s="85">
        <f>I8</f>
        <v>0.7</v>
      </c>
      <c r="AB18" s="84">
        <f>N8</f>
        <v>0.30000000000000004</v>
      </c>
      <c r="AE18" s="83"/>
      <c r="AF18" s="83"/>
      <c r="AG18" s="83"/>
      <c r="AI18" s="391"/>
      <c r="AJ18" s="387"/>
      <c r="AK18" s="387"/>
      <c r="AL18" s="387"/>
      <c r="AM18" s="385"/>
      <c r="AN18" s="391"/>
      <c r="AO18" s="387"/>
      <c r="AP18" s="387"/>
      <c r="AQ18" s="387"/>
      <c r="AR18" s="385"/>
    </row>
    <row r="19" spans="1:44" ht="15.9" customHeight="1">
      <c r="A19" s="519" t="s">
        <v>50</v>
      </c>
      <c r="B19" s="520"/>
      <c r="C19" s="183">
        <v>515000000</v>
      </c>
      <c r="D19" s="182">
        <f t="shared" ref="D19:D26" si="5">ROUND($C19*D$18,0)</f>
        <v>213720864</v>
      </c>
      <c r="E19" s="178">
        <f>D19</f>
        <v>213720864</v>
      </c>
      <c r="F19" s="180">
        <f t="shared" ref="F19:G26" si="6">ROUND($C19*F$18,0)</f>
        <v>301279136</v>
      </c>
      <c r="G19" s="176">
        <f t="shared" si="6"/>
        <v>0</v>
      </c>
      <c r="H19" s="172">
        <f>ROUND(C19*$I$8,0)</f>
        <v>360500000</v>
      </c>
      <c r="I19" s="179">
        <f>ROUND(D19*$I$8,0)</f>
        <v>149604605</v>
      </c>
      <c r="J19" s="178">
        <f>ROUND(E19*$I$8,0)</f>
        <v>149604605</v>
      </c>
      <c r="K19" s="177">
        <f>ROUND(F19*$I$8,0)</f>
        <v>210895395</v>
      </c>
      <c r="L19" s="176">
        <f>ROUND(G19*$I$8,0)</f>
        <v>0</v>
      </c>
      <c r="M19" s="172">
        <f>C19-H19</f>
        <v>154500000</v>
      </c>
      <c r="N19" s="179">
        <f>D19-I19</f>
        <v>64116259</v>
      </c>
      <c r="O19" s="178">
        <f>E19-J19</f>
        <v>64116259</v>
      </c>
      <c r="P19" s="177">
        <f>F19-K19</f>
        <v>90383741</v>
      </c>
      <c r="Q19" s="176">
        <f>G19-L19</f>
        <v>0</v>
      </c>
      <c r="R19" s="78"/>
      <c r="U19" s="82" t="str">
        <f t="shared" ref="U19:Y21" si="7">IF(C19=(H19+M19),"OK","(ﾟдﾟﾉ)ﾉ")</f>
        <v>OK</v>
      </c>
      <c r="V19" s="82" t="str">
        <f t="shared" si="7"/>
        <v>OK</v>
      </c>
      <c r="W19" s="82" t="str">
        <f t="shared" si="7"/>
        <v>OK</v>
      </c>
      <c r="X19" s="82" t="str">
        <f t="shared" si="7"/>
        <v>OK</v>
      </c>
      <c r="Y19" s="82" t="str">
        <f t="shared" si="7"/>
        <v>OK</v>
      </c>
      <c r="Z19" s="52" t="str">
        <f t="shared" ref="Z19:Z31" si="8">IF(C19=SUM(D19,F19:G19),"OK","(ﾟдﾟﾉ)ﾉ")</f>
        <v>OK</v>
      </c>
      <c r="AA19" s="51" t="str">
        <f>IF(H19=SUM(I19,K19:L19),"OK","(ﾟдﾟﾉ)ﾉ")</f>
        <v>OK</v>
      </c>
      <c r="AB19" s="50" t="str">
        <f>IF(M19=SUM(N19,P19:Q19),"OK","(ﾟдﾟﾉ)ﾉ")</f>
        <v>OK</v>
      </c>
      <c r="AD19" s="406" t="e">
        <f>#REF!</f>
        <v>#REF!</v>
      </c>
      <c r="AE19" s="395" t="str">
        <f>A19</f>
        <v>主体工事費</v>
      </c>
      <c r="AF19" s="396"/>
      <c r="AG19" s="397"/>
      <c r="AI19" s="49">
        <f t="shared" ref="AI19:AI31" si="9">IF($H19=0,0,$H19/C19)</f>
        <v>0.7</v>
      </c>
      <c r="AJ19" s="81">
        <f t="shared" ref="AJ19:AJ31" si="10">IF($I19=0,0,$I19/D19)</f>
        <v>0.70000000093580006</v>
      </c>
      <c r="AK19" s="81">
        <f t="shared" ref="AK19:AK31" si="11">IF($J19=0,0,$J19/E19)</f>
        <v>0.70000000093580006</v>
      </c>
      <c r="AL19" s="81">
        <f t="shared" ref="AL19:AL31" si="12">IF($K19=0,0,$K19/F19)</f>
        <v>0.69999999933616375</v>
      </c>
      <c r="AM19" s="48">
        <f t="shared" ref="AM19:AM31" si="13">IF($L19=0,0,$L19/G19)</f>
        <v>0</v>
      </c>
      <c r="AN19" s="47">
        <f t="shared" ref="AN19:AN31" si="14">IF(M19=0,0,M19/C19)</f>
        <v>0.3</v>
      </c>
      <c r="AO19" s="46">
        <f t="shared" ref="AO19:AO31" si="15">IF(N19=0,0,N19/D19)</f>
        <v>0.29999999906419994</v>
      </c>
      <c r="AP19" s="46">
        <f t="shared" ref="AP19:AP31" si="16">IF(O19=0,0,O19/E19)</f>
        <v>0.29999999906419994</v>
      </c>
      <c r="AQ19" s="46">
        <f t="shared" ref="AQ19:AQ31" si="17">IF(P19=0,0,P19/F19)</f>
        <v>0.3000000006638362</v>
      </c>
      <c r="AR19" s="45">
        <f t="shared" ref="AR19:AR31" si="18">IF(Q19=0,0,Q19/G19)</f>
        <v>0</v>
      </c>
    </row>
    <row r="20" spans="1:44" ht="15.9" customHeight="1">
      <c r="A20" s="521" t="s">
        <v>49</v>
      </c>
      <c r="B20" s="522"/>
      <c r="C20" s="175">
        <v>50000000</v>
      </c>
      <c r="D20" s="174">
        <f t="shared" si="5"/>
        <v>20749598</v>
      </c>
      <c r="E20" s="186"/>
      <c r="F20" s="173">
        <f t="shared" si="6"/>
        <v>29250402</v>
      </c>
      <c r="G20" s="167">
        <f t="shared" si="6"/>
        <v>0</v>
      </c>
      <c r="H20" s="172">
        <f>ROUND(C20*$I$8,0)</f>
        <v>35000000</v>
      </c>
      <c r="I20" s="170">
        <f>ROUND(D20*$I$8,0)</f>
        <v>14524719</v>
      </c>
      <c r="J20" s="186"/>
      <c r="K20" s="168">
        <f t="shared" ref="K20:L26" si="19">ROUND(F20*$I$8,0)</f>
        <v>20475281</v>
      </c>
      <c r="L20" s="167">
        <f t="shared" si="19"/>
        <v>0</v>
      </c>
      <c r="M20" s="171">
        <f t="shared" ref="M20:N26" si="20">C20-H20</f>
        <v>15000000</v>
      </c>
      <c r="N20" s="170">
        <f t="shared" si="20"/>
        <v>6224879</v>
      </c>
      <c r="O20" s="186"/>
      <c r="P20" s="168">
        <f t="shared" ref="P20:Q26" si="21">F20-K20</f>
        <v>8775121</v>
      </c>
      <c r="Q20" s="167">
        <f t="shared" si="21"/>
        <v>0</v>
      </c>
      <c r="R20" s="37"/>
      <c r="U20" s="52" t="str">
        <f t="shared" si="7"/>
        <v>OK</v>
      </c>
      <c r="V20" s="52" t="str">
        <f t="shared" si="7"/>
        <v>OK</v>
      </c>
      <c r="W20" s="52" t="str">
        <f t="shared" si="7"/>
        <v>OK</v>
      </c>
      <c r="X20" s="52" t="str">
        <f t="shared" si="7"/>
        <v>OK</v>
      </c>
      <c r="Y20" s="52" t="str">
        <f t="shared" si="7"/>
        <v>OK</v>
      </c>
      <c r="Z20" s="52" t="str">
        <f t="shared" si="8"/>
        <v>OK</v>
      </c>
      <c r="AA20" s="51" t="str">
        <f>IF(H20=SUM(I20,K20:L20),"OK","(ﾟдﾟﾉ)ﾉ")</f>
        <v>OK</v>
      </c>
      <c r="AB20" s="50" t="str">
        <f>IF(M20=SUM(N20,P20:Q20),"OK","(ﾟдﾟﾉ)ﾉ")</f>
        <v>OK</v>
      </c>
      <c r="AD20" s="407"/>
      <c r="AE20" s="392" t="str">
        <f>A20</f>
        <v>その他工事</v>
      </c>
      <c r="AF20" s="393"/>
      <c r="AG20" s="394"/>
      <c r="AI20" s="49">
        <f t="shared" si="9"/>
        <v>0.7</v>
      </c>
      <c r="AJ20" s="46">
        <f t="shared" si="10"/>
        <v>0.7000000192774819</v>
      </c>
      <c r="AK20" s="46">
        <f t="shared" si="11"/>
        <v>0</v>
      </c>
      <c r="AL20" s="46">
        <f t="shared" si="12"/>
        <v>0.69999998632497429</v>
      </c>
      <c r="AM20" s="48">
        <f t="shared" si="13"/>
        <v>0</v>
      </c>
      <c r="AN20" s="47">
        <f t="shared" si="14"/>
        <v>0.3</v>
      </c>
      <c r="AO20" s="46">
        <f t="shared" si="15"/>
        <v>0.2999999807225181</v>
      </c>
      <c r="AP20" s="46">
        <f t="shared" si="16"/>
        <v>0</v>
      </c>
      <c r="AQ20" s="46">
        <f t="shared" si="17"/>
        <v>0.30000001367502571</v>
      </c>
      <c r="AR20" s="45">
        <f t="shared" si="18"/>
        <v>0</v>
      </c>
    </row>
    <row r="21" spans="1:44" ht="15.9" customHeight="1">
      <c r="A21" s="513" t="s">
        <v>48</v>
      </c>
      <c r="B21" s="514"/>
      <c r="C21" s="183">
        <v>20000000</v>
      </c>
      <c r="D21" s="182">
        <f t="shared" si="5"/>
        <v>8299839</v>
      </c>
      <c r="E21" s="181">
        <v>2500000</v>
      </c>
      <c r="F21" s="180">
        <f t="shared" si="6"/>
        <v>11700161</v>
      </c>
      <c r="G21" s="176">
        <f t="shared" si="6"/>
        <v>0</v>
      </c>
      <c r="H21" s="172">
        <f t="shared" ref="H21:H26" si="22">SUM(I21,K21:L21)</f>
        <v>9940113</v>
      </c>
      <c r="I21" s="182">
        <f t="shared" ref="I21:J26" si="23">ROUND($E21*$I$8,0)</f>
        <v>1750000</v>
      </c>
      <c r="J21" s="168">
        <f t="shared" si="23"/>
        <v>1750000</v>
      </c>
      <c r="K21" s="177">
        <f t="shared" si="19"/>
        <v>8190113</v>
      </c>
      <c r="L21" s="176">
        <f t="shared" si="19"/>
        <v>0</v>
      </c>
      <c r="M21" s="171">
        <f t="shared" si="20"/>
        <v>10059887</v>
      </c>
      <c r="N21" s="179">
        <f t="shared" si="20"/>
        <v>6549839</v>
      </c>
      <c r="O21" s="178">
        <f t="shared" ref="O21:O26" si="24">E21-J21</f>
        <v>750000</v>
      </c>
      <c r="P21" s="177">
        <f t="shared" si="21"/>
        <v>3510048</v>
      </c>
      <c r="Q21" s="176">
        <f t="shared" si="21"/>
        <v>0</v>
      </c>
      <c r="R21" s="78"/>
      <c r="U21" s="52" t="str">
        <f t="shared" si="7"/>
        <v>OK</v>
      </c>
      <c r="V21" s="52" t="str">
        <f t="shared" si="7"/>
        <v>OK</v>
      </c>
      <c r="W21" s="52" t="str">
        <f t="shared" si="7"/>
        <v>OK</v>
      </c>
      <c r="X21" s="52" t="str">
        <f t="shared" si="7"/>
        <v>OK</v>
      </c>
      <c r="Y21" s="52" t="str">
        <f t="shared" si="7"/>
        <v>OK</v>
      </c>
      <c r="Z21" s="52" t="str">
        <f t="shared" si="8"/>
        <v>OK</v>
      </c>
      <c r="AA21" s="51" t="str">
        <f>IF(H21=SUM(I21,K21:L21),"OK","(ﾟдﾟﾉ)ﾉ")</f>
        <v>OK</v>
      </c>
      <c r="AB21" s="50" t="str">
        <f>IF(M21=SUM(N21,P21:Q21),"OK","(ﾟдﾟﾉ)ﾉ")</f>
        <v>OK</v>
      </c>
      <c r="AD21" s="407"/>
      <c r="AE21" s="392" t="str">
        <f>A21</f>
        <v>初度設備</v>
      </c>
      <c r="AF21" s="393"/>
      <c r="AG21" s="394"/>
      <c r="AI21" s="49">
        <f t="shared" si="9"/>
        <v>0.49700565000000002</v>
      </c>
      <c r="AJ21" s="46">
        <f t="shared" si="10"/>
        <v>0.21084746342670022</v>
      </c>
      <c r="AK21" s="46">
        <f t="shared" si="11"/>
        <v>0.7</v>
      </c>
      <c r="AL21" s="46">
        <f t="shared" si="12"/>
        <v>0.70000002564067276</v>
      </c>
      <c r="AM21" s="48">
        <f t="shared" si="13"/>
        <v>0</v>
      </c>
      <c r="AN21" s="47">
        <f t="shared" si="14"/>
        <v>0.50299435000000003</v>
      </c>
      <c r="AO21" s="46">
        <f t="shared" si="15"/>
        <v>0.78915253657329976</v>
      </c>
      <c r="AP21" s="46">
        <f t="shared" si="16"/>
        <v>0.3</v>
      </c>
      <c r="AQ21" s="46">
        <f t="shared" si="17"/>
        <v>0.29999997435932718</v>
      </c>
      <c r="AR21" s="45">
        <f t="shared" si="18"/>
        <v>0</v>
      </c>
    </row>
    <row r="22" spans="1:44" ht="15.9" customHeight="1">
      <c r="A22" s="513" t="s">
        <v>84</v>
      </c>
      <c r="B22" s="514"/>
      <c r="C22" s="183">
        <v>2000000</v>
      </c>
      <c r="D22" s="182">
        <f t="shared" si="5"/>
        <v>829984</v>
      </c>
      <c r="E22" s="181">
        <f>D22</f>
        <v>829984</v>
      </c>
      <c r="F22" s="180">
        <f t="shared" si="6"/>
        <v>1170016</v>
      </c>
      <c r="G22" s="176">
        <f t="shared" si="6"/>
        <v>0</v>
      </c>
      <c r="H22" s="172">
        <f t="shared" si="22"/>
        <v>1400000</v>
      </c>
      <c r="I22" s="182">
        <f t="shared" si="23"/>
        <v>580989</v>
      </c>
      <c r="J22" s="168">
        <f t="shared" si="23"/>
        <v>580989</v>
      </c>
      <c r="K22" s="177">
        <f t="shared" si="19"/>
        <v>819011</v>
      </c>
      <c r="L22" s="176">
        <f t="shared" si="19"/>
        <v>0</v>
      </c>
      <c r="M22" s="171">
        <f t="shared" si="20"/>
        <v>600000</v>
      </c>
      <c r="N22" s="179">
        <f t="shared" si="20"/>
        <v>248995</v>
      </c>
      <c r="O22" s="178">
        <f t="shared" si="24"/>
        <v>248995</v>
      </c>
      <c r="P22" s="177">
        <f t="shared" si="21"/>
        <v>351005</v>
      </c>
      <c r="Q22" s="176">
        <f t="shared" si="21"/>
        <v>0</v>
      </c>
      <c r="R22" s="75"/>
      <c r="U22" s="52" t="str">
        <f t="shared" ref="U22:Y26" si="25">IF(C23=(H23+M23),"OK","(ﾟдﾟﾉ)ﾉ")</f>
        <v>OK</v>
      </c>
      <c r="V22" s="52" t="str">
        <f t="shared" si="25"/>
        <v>OK</v>
      </c>
      <c r="W22" s="52" t="str">
        <f t="shared" si="25"/>
        <v>OK</v>
      </c>
      <c r="X22" s="52" t="str">
        <f t="shared" si="25"/>
        <v>OK</v>
      </c>
      <c r="Y22" s="52" t="str">
        <f t="shared" si="25"/>
        <v>OK</v>
      </c>
      <c r="Z22" s="52" t="str">
        <f t="shared" si="8"/>
        <v>OK</v>
      </c>
      <c r="AA22" s="51" t="str">
        <f>IF(H23=SUM(I23,K23:L23),"OK","(ﾟдﾟﾉ)ﾉ")</f>
        <v>OK</v>
      </c>
      <c r="AB22" s="50" t="str">
        <f>IF(M23=SUM(N23,P23:Q23),"OK","(ﾟдﾟﾉ)ﾉ")</f>
        <v>OK</v>
      </c>
      <c r="AD22" s="407"/>
      <c r="AE22" s="392" t="str">
        <f>A22</f>
        <v>防犯対策工事</v>
      </c>
      <c r="AF22" s="393"/>
      <c r="AG22" s="394"/>
      <c r="AI22" s="49">
        <f t="shared" si="9"/>
        <v>0.7</v>
      </c>
      <c r="AJ22" s="46">
        <f t="shared" si="10"/>
        <v>0.70000024096850055</v>
      </c>
      <c r="AK22" s="46">
        <f t="shared" si="11"/>
        <v>0.70000024096850055</v>
      </c>
      <c r="AL22" s="46">
        <f t="shared" si="12"/>
        <v>0.69999982906216662</v>
      </c>
      <c r="AM22" s="48">
        <f t="shared" si="13"/>
        <v>0</v>
      </c>
      <c r="AN22" s="47">
        <f t="shared" si="14"/>
        <v>0.3</v>
      </c>
      <c r="AO22" s="46">
        <f t="shared" si="15"/>
        <v>0.29999975903149939</v>
      </c>
      <c r="AP22" s="46">
        <f t="shared" si="16"/>
        <v>0.29999975903149939</v>
      </c>
      <c r="AQ22" s="46">
        <f t="shared" si="17"/>
        <v>0.30000017093783332</v>
      </c>
      <c r="AR22" s="45">
        <f t="shared" si="18"/>
        <v>0</v>
      </c>
    </row>
    <row r="23" spans="1:44" ht="15.9" customHeight="1">
      <c r="A23" s="523" t="s">
        <v>46</v>
      </c>
      <c r="B23" s="185" t="s">
        <v>83</v>
      </c>
      <c r="C23" s="183">
        <v>5000000</v>
      </c>
      <c r="D23" s="182">
        <f t="shared" si="5"/>
        <v>2074960</v>
      </c>
      <c r="E23" s="181">
        <v>2074960</v>
      </c>
      <c r="F23" s="180">
        <f t="shared" si="6"/>
        <v>2925040</v>
      </c>
      <c r="G23" s="176">
        <f t="shared" si="6"/>
        <v>0</v>
      </c>
      <c r="H23" s="172">
        <f t="shared" si="22"/>
        <v>3500000</v>
      </c>
      <c r="I23" s="182">
        <f t="shared" si="23"/>
        <v>1452472</v>
      </c>
      <c r="J23" s="168">
        <f t="shared" si="23"/>
        <v>1452472</v>
      </c>
      <c r="K23" s="177">
        <f t="shared" si="19"/>
        <v>2047528</v>
      </c>
      <c r="L23" s="176">
        <f t="shared" si="19"/>
        <v>0</v>
      </c>
      <c r="M23" s="172">
        <f t="shared" si="20"/>
        <v>1500000</v>
      </c>
      <c r="N23" s="179">
        <f t="shared" si="20"/>
        <v>622488</v>
      </c>
      <c r="O23" s="178">
        <f t="shared" si="24"/>
        <v>622488</v>
      </c>
      <c r="P23" s="177">
        <f t="shared" si="21"/>
        <v>877512</v>
      </c>
      <c r="Q23" s="176">
        <f t="shared" si="21"/>
        <v>0</v>
      </c>
      <c r="R23" s="78"/>
      <c r="U23" s="52" t="str">
        <f t="shared" si="25"/>
        <v>OK</v>
      </c>
      <c r="V23" s="52" t="str">
        <f t="shared" si="25"/>
        <v>OK</v>
      </c>
      <c r="W23" s="52" t="str">
        <f t="shared" si="25"/>
        <v>OK</v>
      </c>
      <c r="X23" s="52" t="str">
        <f t="shared" si="25"/>
        <v>OK</v>
      </c>
      <c r="Y23" s="52" t="str">
        <f t="shared" si="25"/>
        <v>OK</v>
      </c>
      <c r="Z23" s="52" t="str">
        <f t="shared" si="8"/>
        <v>OK</v>
      </c>
      <c r="AA23" s="51" t="str">
        <f>IF(H24=SUM(I24,K24:L24),"OK","(ﾟдﾟﾉ)ﾉ")</f>
        <v>OK</v>
      </c>
      <c r="AB23" s="50" t="str">
        <f>IF(M24=SUM(N24,P24:Q24),"OK","(ﾟдﾟﾉ)ﾉ")</f>
        <v>OK</v>
      </c>
      <c r="AD23" s="407"/>
      <c r="AE23" s="392" t="str">
        <f>B23</f>
        <v>介護リフト</v>
      </c>
      <c r="AF23" s="393"/>
      <c r="AG23" s="394"/>
      <c r="AI23" s="49">
        <f t="shared" si="9"/>
        <v>0.7</v>
      </c>
      <c r="AJ23" s="46">
        <f t="shared" si="10"/>
        <v>0.7</v>
      </c>
      <c r="AK23" s="46">
        <f t="shared" si="11"/>
        <v>0.7</v>
      </c>
      <c r="AL23" s="46">
        <f t="shared" si="12"/>
        <v>0.7</v>
      </c>
      <c r="AM23" s="48">
        <f t="shared" si="13"/>
        <v>0</v>
      </c>
      <c r="AN23" s="47">
        <f t="shared" si="14"/>
        <v>0.3</v>
      </c>
      <c r="AO23" s="46">
        <f t="shared" si="15"/>
        <v>0.3</v>
      </c>
      <c r="AP23" s="46">
        <f t="shared" si="16"/>
        <v>0.3</v>
      </c>
      <c r="AQ23" s="46">
        <f t="shared" si="17"/>
        <v>0.3</v>
      </c>
      <c r="AR23" s="45">
        <f t="shared" si="18"/>
        <v>0</v>
      </c>
    </row>
    <row r="24" spans="1:44" ht="15.9" customHeight="1">
      <c r="A24" s="493"/>
      <c r="B24" s="185" t="s">
        <v>82</v>
      </c>
      <c r="C24" s="183">
        <v>3000000</v>
      </c>
      <c r="D24" s="182">
        <f t="shared" si="5"/>
        <v>1244976</v>
      </c>
      <c r="E24" s="181">
        <v>1244976</v>
      </c>
      <c r="F24" s="180">
        <f t="shared" si="6"/>
        <v>1755024</v>
      </c>
      <c r="G24" s="176">
        <f t="shared" si="6"/>
        <v>0</v>
      </c>
      <c r="H24" s="172">
        <f t="shared" si="22"/>
        <v>2100000</v>
      </c>
      <c r="I24" s="182">
        <f t="shared" si="23"/>
        <v>871483</v>
      </c>
      <c r="J24" s="168">
        <f t="shared" si="23"/>
        <v>871483</v>
      </c>
      <c r="K24" s="177">
        <f t="shared" si="19"/>
        <v>1228517</v>
      </c>
      <c r="L24" s="176">
        <f t="shared" si="19"/>
        <v>0</v>
      </c>
      <c r="M24" s="172">
        <f t="shared" si="20"/>
        <v>900000</v>
      </c>
      <c r="N24" s="179">
        <f t="shared" si="20"/>
        <v>373493</v>
      </c>
      <c r="O24" s="178">
        <f t="shared" si="24"/>
        <v>373493</v>
      </c>
      <c r="P24" s="177">
        <f t="shared" si="21"/>
        <v>526507</v>
      </c>
      <c r="Q24" s="176">
        <f t="shared" si="21"/>
        <v>0</v>
      </c>
      <c r="R24" s="75"/>
      <c r="U24" s="52" t="str">
        <f t="shared" si="25"/>
        <v>OK</v>
      </c>
      <c r="V24" s="52" t="str">
        <f t="shared" si="25"/>
        <v>OK</v>
      </c>
      <c r="W24" s="52" t="str">
        <f t="shared" si="25"/>
        <v>OK</v>
      </c>
      <c r="X24" s="52" t="str">
        <f t="shared" si="25"/>
        <v>OK</v>
      </c>
      <c r="Y24" s="52" t="str">
        <f t="shared" si="25"/>
        <v>OK</v>
      </c>
      <c r="Z24" s="52" t="str">
        <f t="shared" si="8"/>
        <v>OK</v>
      </c>
      <c r="AA24" s="51" t="str">
        <f>IF(H25=SUM(I25,K25:L25),"OK","(ﾟдﾟﾉ)ﾉ")</f>
        <v>OK</v>
      </c>
      <c r="AB24" s="50" t="str">
        <f>IF(M25=SUM(N25,P25:Q25),"OK","(ﾟдﾟﾉ)ﾉ")</f>
        <v>OK</v>
      </c>
      <c r="AD24" s="407"/>
      <c r="AE24" s="392" t="str">
        <f>B24</f>
        <v>特殊浴槽</v>
      </c>
      <c r="AF24" s="393"/>
      <c r="AG24" s="394"/>
      <c r="AI24" s="49">
        <f t="shared" si="9"/>
        <v>0.7</v>
      </c>
      <c r="AJ24" s="46">
        <f t="shared" si="10"/>
        <v>0.69999983935433296</v>
      </c>
      <c r="AK24" s="46">
        <f t="shared" si="11"/>
        <v>0.69999983935433296</v>
      </c>
      <c r="AL24" s="46">
        <f t="shared" si="12"/>
        <v>0.70000011395855555</v>
      </c>
      <c r="AM24" s="48">
        <f t="shared" si="13"/>
        <v>0</v>
      </c>
      <c r="AN24" s="47">
        <f t="shared" si="14"/>
        <v>0.3</v>
      </c>
      <c r="AO24" s="46">
        <f t="shared" si="15"/>
        <v>0.30000016064566709</v>
      </c>
      <c r="AP24" s="46">
        <f t="shared" si="16"/>
        <v>0.30000016064566709</v>
      </c>
      <c r="AQ24" s="46">
        <f t="shared" si="17"/>
        <v>0.29999988604144445</v>
      </c>
      <c r="AR24" s="45">
        <f t="shared" si="18"/>
        <v>0</v>
      </c>
    </row>
    <row r="25" spans="1:44" ht="15.9" customHeight="1">
      <c r="A25" s="493"/>
      <c r="B25" s="185" t="s">
        <v>81</v>
      </c>
      <c r="C25" s="183">
        <v>5000000</v>
      </c>
      <c r="D25" s="182">
        <f t="shared" si="5"/>
        <v>2074960</v>
      </c>
      <c r="E25" s="181">
        <v>2074960</v>
      </c>
      <c r="F25" s="180">
        <f t="shared" si="6"/>
        <v>2925040</v>
      </c>
      <c r="G25" s="176">
        <f t="shared" si="6"/>
        <v>0</v>
      </c>
      <c r="H25" s="172">
        <f t="shared" si="22"/>
        <v>3500000</v>
      </c>
      <c r="I25" s="182">
        <f t="shared" si="23"/>
        <v>1452472</v>
      </c>
      <c r="J25" s="168">
        <f t="shared" si="23"/>
        <v>1452472</v>
      </c>
      <c r="K25" s="177">
        <f t="shared" si="19"/>
        <v>2047528</v>
      </c>
      <c r="L25" s="176">
        <f t="shared" si="19"/>
        <v>0</v>
      </c>
      <c r="M25" s="172">
        <f t="shared" si="20"/>
        <v>1500000</v>
      </c>
      <c r="N25" s="179">
        <f t="shared" si="20"/>
        <v>622488</v>
      </c>
      <c r="O25" s="178">
        <f t="shared" si="24"/>
        <v>622488</v>
      </c>
      <c r="P25" s="177">
        <f t="shared" si="21"/>
        <v>877512</v>
      </c>
      <c r="Q25" s="176">
        <f t="shared" si="21"/>
        <v>0</v>
      </c>
      <c r="R25" s="75"/>
      <c r="U25" s="52" t="str">
        <f t="shared" si="25"/>
        <v>OK</v>
      </c>
      <c r="V25" s="52" t="str">
        <f t="shared" si="25"/>
        <v>OK</v>
      </c>
      <c r="W25" s="52" t="str">
        <f t="shared" si="25"/>
        <v>OK</v>
      </c>
      <c r="X25" s="52" t="str">
        <f t="shared" si="25"/>
        <v>OK</v>
      </c>
      <c r="Y25" s="52" t="str">
        <f t="shared" si="25"/>
        <v>OK</v>
      </c>
      <c r="Z25" s="52" t="str">
        <f t="shared" si="8"/>
        <v>OK</v>
      </c>
      <c r="AA25" s="51" t="str">
        <f>IF(H26=SUM(I26,K26:L26),"OK","(ﾟдﾟﾉ)ﾉ")</f>
        <v>OK</v>
      </c>
      <c r="AB25" s="50" t="str">
        <f>IF(M26=SUM(N26,P26:Q26),"OK","(ﾟдﾟﾉ)ﾉ")</f>
        <v>OK</v>
      </c>
      <c r="AD25" s="407"/>
      <c r="AE25" s="392" t="str">
        <f>B25</f>
        <v>リハビリ設備</v>
      </c>
      <c r="AF25" s="393"/>
      <c r="AG25" s="394"/>
      <c r="AI25" s="49">
        <f t="shared" si="9"/>
        <v>0.7</v>
      </c>
      <c r="AJ25" s="46">
        <f t="shared" si="10"/>
        <v>0.7</v>
      </c>
      <c r="AK25" s="46">
        <f t="shared" si="11"/>
        <v>0.7</v>
      </c>
      <c r="AL25" s="46">
        <f t="shared" si="12"/>
        <v>0.7</v>
      </c>
      <c r="AM25" s="48">
        <f t="shared" si="13"/>
        <v>0</v>
      </c>
      <c r="AN25" s="47">
        <f t="shared" si="14"/>
        <v>0.3</v>
      </c>
      <c r="AO25" s="46">
        <f t="shared" si="15"/>
        <v>0.3</v>
      </c>
      <c r="AP25" s="46">
        <f t="shared" si="16"/>
        <v>0.3</v>
      </c>
      <c r="AQ25" s="46">
        <f t="shared" si="17"/>
        <v>0.3</v>
      </c>
      <c r="AR25" s="45">
        <f t="shared" si="18"/>
        <v>0</v>
      </c>
    </row>
    <row r="26" spans="1:44" ht="15.9" customHeight="1">
      <c r="A26" s="493"/>
      <c r="B26" s="185" t="s">
        <v>80</v>
      </c>
      <c r="C26" s="183">
        <v>10000000</v>
      </c>
      <c r="D26" s="182">
        <f t="shared" si="5"/>
        <v>4149920</v>
      </c>
      <c r="E26" s="181">
        <v>3000000</v>
      </c>
      <c r="F26" s="180">
        <f t="shared" si="6"/>
        <v>5850080</v>
      </c>
      <c r="G26" s="176">
        <f t="shared" si="6"/>
        <v>0</v>
      </c>
      <c r="H26" s="172">
        <f t="shared" si="22"/>
        <v>6195056</v>
      </c>
      <c r="I26" s="182">
        <f t="shared" si="23"/>
        <v>2100000</v>
      </c>
      <c r="J26" s="168">
        <f t="shared" si="23"/>
        <v>2100000</v>
      </c>
      <c r="K26" s="177">
        <f t="shared" si="19"/>
        <v>4095056</v>
      </c>
      <c r="L26" s="176">
        <f t="shared" si="19"/>
        <v>0</v>
      </c>
      <c r="M26" s="172">
        <f t="shared" si="20"/>
        <v>3804944</v>
      </c>
      <c r="N26" s="179">
        <f t="shared" si="20"/>
        <v>2049920</v>
      </c>
      <c r="O26" s="178">
        <f t="shared" si="24"/>
        <v>900000</v>
      </c>
      <c r="P26" s="177">
        <f t="shared" si="21"/>
        <v>1755024</v>
      </c>
      <c r="Q26" s="176">
        <f t="shared" si="21"/>
        <v>0</v>
      </c>
      <c r="R26" s="78"/>
      <c r="U26" s="52" t="str">
        <f t="shared" si="25"/>
        <v>OK</v>
      </c>
      <c r="V26" s="52" t="str">
        <f t="shared" si="25"/>
        <v>OK</v>
      </c>
      <c r="W26" s="52" t="str">
        <f t="shared" si="25"/>
        <v>OK</v>
      </c>
      <c r="X26" s="52" t="str">
        <f t="shared" si="25"/>
        <v>OK</v>
      </c>
      <c r="Y26" s="52" t="str">
        <f t="shared" si="25"/>
        <v>OK</v>
      </c>
      <c r="Z26" s="52" t="str">
        <f t="shared" si="8"/>
        <v>OK</v>
      </c>
      <c r="AA26" s="51" t="str">
        <f>IF(H27=SUM(I27,K27:L27),"OK","(ﾟдﾟﾉ)ﾉ")</f>
        <v>OK</v>
      </c>
      <c r="AB26" s="50" t="str">
        <f>IF(M27=SUM(N27,P27:Q27),"OK","(ﾟдﾟﾉ)ﾉ")</f>
        <v>OK</v>
      </c>
      <c r="AD26" s="407"/>
      <c r="AE26" s="392" t="str">
        <f>B26</f>
        <v>生産設備</v>
      </c>
      <c r="AF26" s="393"/>
      <c r="AG26" s="394"/>
      <c r="AI26" s="49">
        <f t="shared" si="9"/>
        <v>0.61950559999999999</v>
      </c>
      <c r="AJ26" s="46">
        <f t="shared" si="10"/>
        <v>0.50603385125496392</v>
      </c>
      <c r="AK26" s="46">
        <f t="shared" si="11"/>
        <v>0.7</v>
      </c>
      <c r="AL26" s="46">
        <f t="shared" si="12"/>
        <v>0.7</v>
      </c>
      <c r="AM26" s="48">
        <f t="shared" si="13"/>
        <v>0</v>
      </c>
      <c r="AN26" s="47">
        <f t="shared" si="14"/>
        <v>0.38049440000000001</v>
      </c>
      <c r="AO26" s="46">
        <f t="shared" si="15"/>
        <v>0.49396614874503603</v>
      </c>
      <c r="AP26" s="46">
        <f t="shared" si="16"/>
        <v>0.3</v>
      </c>
      <c r="AQ26" s="46">
        <f t="shared" si="17"/>
        <v>0.3</v>
      </c>
      <c r="AR26" s="45">
        <f t="shared" si="18"/>
        <v>0</v>
      </c>
    </row>
    <row r="27" spans="1:44" ht="15.9" customHeight="1">
      <c r="A27" s="524"/>
      <c r="B27" s="184" t="s">
        <v>45</v>
      </c>
      <c r="C27" s="183">
        <f t="shared" ref="C27:Q27" si="26">SUM(C23:C26)</f>
        <v>23000000</v>
      </c>
      <c r="D27" s="182">
        <f t="shared" si="26"/>
        <v>9544816</v>
      </c>
      <c r="E27" s="178">
        <f t="shared" si="26"/>
        <v>8394896</v>
      </c>
      <c r="F27" s="180">
        <f t="shared" si="26"/>
        <v>13455184</v>
      </c>
      <c r="G27" s="176">
        <f t="shared" si="26"/>
        <v>0</v>
      </c>
      <c r="H27" s="172">
        <f t="shared" si="26"/>
        <v>15295056</v>
      </c>
      <c r="I27" s="179">
        <f t="shared" si="26"/>
        <v>5876427</v>
      </c>
      <c r="J27" s="178">
        <f t="shared" si="26"/>
        <v>5876427</v>
      </c>
      <c r="K27" s="177">
        <f t="shared" si="26"/>
        <v>9418629</v>
      </c>
      <c r="L27" s="176">
        <f t="shared" si="26"/>
        <v>0</v>
      </c>
      <c r="M27" s="172">
        <f t="shared" si="26"/>
        <v>7704944</v>
      </c>
      <c r="N27" s="179">
        <f t="shared" si="26"/>
        <v>3668389</v>
      </c>
      <c r="O27" s="178">
        <f t="shared" si="26"/>
        <v>2518469</v>
      </c>
      <c r="P27" s="177">
        <f t="shared" si="26"/>
        <v>4036555</v>
      </c>
      <c r="Q27" s="176">
        <f t="shared" si="26"/>
        <v>0</v>
      </c>
      <c r="R27" s="75"/>
      <c r="U27" s="52" t="str">
        <f t="shared" ref="U27:Y31" si="27">IF(C27=(H27+M27),"OK","(ﾟдﾟﾉ)ﾉ")</f>
        <v>OK</v>
      </c>
      <c r="V27" s="52" t="str">
        <f t="shared" si="27"/>
        <v>OK</v>
      </c>
      <c r="W27" s="52" t="str">
        <f t="shared" si="27"/>
        <v>OK</v>
      </c>
      <c r="X27" s="52" t="str">
        <f t="shared" si="27"/>
        <v>OK</v>
      </c>
      <c r="Y27" s="52" t="str">
        <f t="shared" si="27"/>
        <v>OK</v>
      </c>
      <c r="Z27" s="52" t="str">
        <f t="shared" si="8"/>
        <v>OK</v>
      </c>
      <c r="AA27" s="51" t="str">
        <f>IF(H27=SUM(I27,K27:L27),"OK","(ﾟдﾟﾉ)ﾉ")</f>
        <v>OK</v>
      </c>
      <c r="AB27" s="50" t="str">
        <f>IF(M27=SUM(N27,P27:Q27),"OK","(ﾟдﾟﾉ)ﾉ")</f>
        <v>OK</v>
      </c>
      <c r="AD27" s="407"/>
      <c r="AE27" s="392" t="str">
        <f>B27</f>
        <v>小計</v>
      </c>
      <c r="AF27" s="393"/>
      <c r="AG27" s="394"/>
      <c r="AI27" s="49">
        <f t="shared" si="9"/>
        <v>0.66500243478260868</v>
      </c>
      <c r="AJ27" s="46">
        <f t="shared" si="10"/>
        <v>0.61566687089620165</v>
      </c>
      <c r="AK27" s="46">
        <f t="shared" si="11"/>
        <v>0.69999997617600029</v>
      </c>
      <c r="AL27" s="46">
        <f t="shared" si="12"/>
        <v>0.70000001486415941</v>
      </c>
      <c r="AM27" s="48">
        <f t="shared" si="13"/>
        <v>0</v>
      </c>
      <c r="AN27" s="47">
        <f t="shared" si="14"/>
        <v>0.33499756521739132</v>
      </c>
      <c r="AO27" s="46">
        <f t="shared" si="15"/>
        <v>0.38433312910379835</v>
      </c>
      <c r="AP27" s="46">
        <f t="shared" si="16"/>
        <v>0.30000002382399971</v>
      </c>
      <c r="AQ27" s="46">
        <f t="shared" si="17"/>
        <v>0.29999998513584059</v>
      </c>
      <c r="AR27" s="45">
        <f t="shared" si="18"/>
        <v>0</v>
      </c>
    </row>
    <row r="28" spans="1:44" ht="15.9" customHeight="1">
      <c r="A28" s="513" t="s">
        <v>44</v>
      </c>
      <c r="B28" s="514"/>
      <c r="C28" s="183">
        <v>0</v>
      </c>
      <c r="D28" s="182">
        <f>ROUND($C28*D$18,0)</f>
        <v>0</v>
      </c>
      <c r="E28" s="181">
        <v>0</v>
      </c>
      <c r="F28" s="180">
        <f t="shared" ref="F28:G30" si="28">ROUND($C28*F$18,0)</f>
        <v>0</v>
      </c>
      <c r="G28" s="176">
        <f t="shared" si="28"/>
        <v>0</v>
      </c>
      <c r="H28" s="172">
        <f t="shared" ref="H28:L30" si="29">ROUND(C28*$I$8,0)</f>
        <v>0</v>
      </c>
      <c r="I28" s="179">
        <f t="shared" si="29"/>
        <v>0</v>
      </c>
      <c r="J28" s="178">
        <f t="shared" si="29"/>
        <v>0</v>
      </c>
      <c r="K28" s="177">
        <f t="shared" si="29"/>
        <v>0</v>
      </c>
      <c r="L28" s="176">
        <f t="shared" si="29"/>
        <v>0</v>
      </c>
      <c r="M28" s="172">
        <f t="shared" ref="M28:Q30" si="30">C28-H28</f>
        <v>0</v>
      </c>
      <c r="N28" s="179">
        <f t="shared" si="30"/>
        <v>0</v>
      </c>
      <c r="O28" s="178">
        <f t="shared" si="30"/>
        <v>0</v>
      </c>
      <c r="P28" s="177">
        <f t="shared" si="30"/>
        <v>0</v>
      </c>
      <c r="Q28" s="176">
        <f t="shared" si="30"/>
        <v>0</v>
      </c>
      <c r="R28" s="37"/>
      <c r="U28" s="52" t="str">
        <f t="shared" si="27"/>
        <v>OK</v>
      </c>
      <c r="V28" s="52" t="str">
        <f t="shared" si="27"/>
        <v>OK</v>
      </c>
      <c r="W28" s="52" t="str">
        <f t="shared" si="27"/>
        <v>OK</v>
      </c>
      <c r="X28" s="52" t="str">
        <f t="shared" si="27"/>
        <v>OK</v>
      </c>
      <c r="Y28" s="52" t="str">
        <f t="shared" si="27"/>
        <v>OK</v>
      </c>
      <c r="Z28" s="52" t="str">
        <f t="shared" si="8"/>
        <v>OK</v>
      </c>
      <c r="AA28" s="51" t="str">
        <f>IF(H28=SUM(I28,K28:L28),"OK","(ﾟдﾟﾉ)ﾉ")</f>
        <v>OK</v>
      </c>
      <c r="AB28" s="50" t="str">
        <f>IF(M28=SUM(N28,P28:Q28),"OK","(ﾟдﾟﾉ)ﾉ")</f>
        <v>OK</v>
      </c>
      <c r="AD28" s="407"/>
      <c r="AE28" s="392" t="str">
        <f>A28</f>
        <v>解体撤去工事費</v>
      </c>
      <c r="AF28" s="393"/>
      <c r="AG28" s="394"/>
      <c r="AI28" s="49">
        <f t="shared" si="9"/>
        <v>0</v>
      </c>
      <c r="AJ28" s="46">
        <f t="shared" si="10"/>
        <v>0</v>
      </c>
      <c r="AK28" s="46">
        <f t="shared" si="11"/>
        <v>0</v>
      </c>
      <c r="AL28" s="46">
        <f t="shared" si="12"/>
        <v>0</v>
      </c>
      <c r="AM28" s="48">
        <f t="shared" si="13"/>
        <v>0</v>
      </c>
      <c r="AN28" s="47">
        <f t="shared" si="14"/>
        <v>0</v>
      </c>
      <c r="AO28" s="46">
        <f t="shared" si="15"/>
        <v>0</v>
      </c>
      <c r="AP28" s="46">
        <f t="shared" si="16"/>
        <v>0</v>
      </c>
      <c r="AQ28" s="46">
        <f t="shared" si="17"/>
        <v>0</v>
      </c>
      <c r="AR28" s="45">
        <f t="shared" si="18"/>
        <v>0</v>
      </c>
    </row>
    <row r="29" spans="1:44" ht="15.9" customHeight="1">
      <c r="A29" s="513" t="s">
        <v>43</v>
      </c>
      <c r="B29" s="514"/>
      <c r="C29" s="183">
        <v>0</v>
      </c>
      <c r="D29" s="182">
        <f>ROUND($C29*D$18,0)</f>
        <v>0</v>
      </c>
      <c r="E29" s="181">
        <v>0</v>
      </c>
      <c r="F29" s="180">
        <f t="shared" si="28"/>
        <v>0</v>
      </c>
      <c r="G29" s="176">
        <f t="shared" si="28"/>
        <v>0</v>
      </c>
      <c r="H29" s="172">
        <f t="shared" si="29"/>
        <v>0</v>
      </c>
      <c r="I29" s="179">
        <f t="shared" si="29"/>
        <v>0</v>
      </c>
      <c r="J29" s="178">
        <f t="shared" si="29"/>
        <v>0</v>
      </c>
      <c r="K29" s="177">
        <f t="shared" si="29"/>
        <v>0</v>
      </c>
      <c r="L29" s="176">
        <f t="shared" si="29"/>
        <v>0</v>
      </c>
      <c r="M29" s="172">
        <f t="shared" si="30"/>
        <v>0</v>
      </c>
      <c r="N29" s="179">
        <f t="shared" si="30"/>
        <v>0</v>
      </c>
      <c r="O29" s="178">
        <f t="shared" si="30"/>
        <v>0</v>
      </c>
      <c r="P29" s="177">
        <f t="shared" si="30"/>
        <v>0</v>
      </c>
      <c r="Q29" s="176">
        <f t="shared" si="30"/>
        <v>0</v>
      </c>
      <c r="R29" s="37"/>
      <c r="U29" s="52" t="str">
        <f t="shared" si="27"/>
        <v>OK</v>
      </c>
      <c r="V29" s="52" t="str">
        <f t="shared" si="27"/>
        <v>OK</v>
      </c>
      <c r="W29" s="52" t="str">
        <f t="shared" si="27"/>
        <v>OK</v>
      </c>
      <c r="X29" s="52" t="str">
        <f t="shared" si="27"/>
        <v>OK</v>
      </c>
      <c r="Y29" s="52" t="str">
        <f t="shared" si="27"/>
        <v>OK</v>
      </c>
      <c r="Z29" s="52" t="str">
        <f t="shared" si="8"/>
        <v>OK</v>
      </c>
      <c r="AA29" s="51" t="str">
        <f>IF(H29=SUM(I29,K29:L29),"OK","(ﾟдﾟﾉ)ﾉ")</f>
        <v>OK</v>
      </c>
      <c r="AB29" s="50" t="str">
        <f>IF(M29=SUM(N29,P29:Q29),"OK","(ﾟдﾟﾉ)ﾉ")</f>
        <v>OK</v>
      </c>
      <c r="AD29" s="407"/>
      <c r="AE29" s="392" t="str">
        <f>A29</f>
        <v>仮設工事費</v>
      </c>
      <c r="AF29" s="393"/>
      <c r="AG29" s="394"/>
      <c r="AI29" s="49">
        <f t="shared" si="9"/>
        <v>0</v>
      </c>
      <c r="AJ29" s="46">
        <f t="shared" si="10"/>
        <v>0</v>
      </c>
      <c r="AK29" s="46">
        <f t="shared" si="11"/>
        <v>0</v>
      </c>
      <c r="AL29" s="46">
        <f t="shared" si="12"/>
        <v>0</v>
      </c>
      <c r="AM29" s="48">
        <f t="shared" si="13"/>
        <v>0</v>
      </c>
      <c r="AN29" s="47">
        <f t="shared" si="14"/>
        <v>0</v>
      </c>
      <c r="AO29" s="46">
        <f t="shared" si="15"/>
        <v>0</v>
      </c>
      <c r="AP29" s="46">
        <f t="shared" si="16"/>
        <v>0</v>
      </c>
      <c r="AQ29" s="46">
        <f t="shared" si="17"/>
        <v>0</v>
      </c>
      <c r="AR29" s="45">
        <f t="shared" si="18"/>
        <v>0</v>
      </c>
    </row>
    <row r="30" spans="1:44" ht="15.9" customHeight="1">
      <c r="A30" s="527" t="s">
        <v>42</v>
      </c>
      <c r="B30" s="528"/>
      <c r="C30" s="175">
        <v>80000000</v>
      </c>
      <c r="D30" s="174">
        <f>ROUND($C30*D$18,0)</f>
        <v>33199357</v>
      </c>
      <c r="E30" s="169">
        <f>MIN(D30,(E19+E21+E22)*0.026)</f>
        <v>5643322.0479999995</v>
      </c>
      <c r="F30" s="173">
        <f t="shared" si="28"/>
        <v>46800643</v>
      </c>
      <c r="G30" s="167">
        <f t="shared" si="28"/>
        <v>0</v>
      </c>
      <c r="H30" s="172">
        <f t="shared" si="29"/>
        <v>56000000</v>
      </c>
      <c r="I30" s="170">
        <f t="shared" si="29"/>
        <v>23239550</v>
      </c>
      <c r="J30" s="169">
        <f t="shared" si="29"/>
        <v>3950325</v>
      </c>
      <c r="K30" s="168">
        <f t="shared" si="29"/>
        <v>32760450</v>
      </c>
      <c r="L30" s="167">
        <f t="shared" si="29"/>
        <v>0</v>
      </c>
      <c r="M30" s="171">
        <f t="shared" si="30"/>
        <v>24000000</v>
      </c>
      <c r="N30" s="170">
        <f t="shared" si="30"/>
        <v>9959807</v>
      </c>
      <c r="O30" s="169">
        <f t="shared" si="30"/>
        <v>1692997.0479999995</v>
      </c>
      <c r="P30" s="168">
        <f t="shared" si="30"/>
        <v>14040193</v>
      </c>
      <c r="Q30" s="167">
        <f t="shared" si="30"/>
        <v>0</v>
      </c>
      <c r="R30" s="37"/>
      <c r="U30" s="52" t="str">
        <f t="shared" si="27"/>
        <v>OK</v>
      </c>
      <c r="V30" s="52" t="str">
        <f t="shared" si="27"/>
        <v>OK</v>
      </c>
      <c r="W30" s="52" t="str">
        <f t="shared" si="27"/>
        <v>OK</v>
      </c>
      <c r="X30" s="52" t="str">
        <f t="shared" si="27"/>
        <v>OK</v>
      </c>
      <c r="Y30" s="52" t="str">
        <f t="shared" si="27"/>
        <v>OK</v>
      </c>
      <c r="Z30" s="52" t="str">
        <f t="shared" si="8"/>
        <v>OK</v>
      </c>
      <c r="AA30" s="51" t="str">
        <f>IF(H30=SUM(I30,K30:L30),"OK","(ﾟдﾟﾉ)ﾉ")</f>
        <v>OK</v>
      </c>
      <c r="AB30" s="50" t="str">
        <f>IF(M30=SUM(N30,P30:Q30),"OK","(ﾟдﾟﾉ)ﾉ")</f>
        <v>OK</v>
      </c>
      <c r="AD30" s="407"/>
      <c r="AE30" s="392" t="str">
        <f>A30</f>
        <v>工事事務費</v>
      </c>
      <c r="AF30" s="393"/>
      <c r="AG30" s="394"/>
      <c r="AI30" s="49">
        <f t="shared" si="9"/>
        <v>0.7</v>
      </c>
      <c r="AJ30" s="46">
        <f t="shared" si="10"/>
        <v>0.70000000301210652</v>
      </c>
      <c r="AK30" s="46">
        <f t="shared" si="11"/>
        <v>0.69999992316582393</v>
      </c>
      <c r="AL30" s="46">
        <f t="shared" si="12"/>
        <v>0.69999999786327727</v>
      </c>
      <c r="AM30" s="48">
        <f t="shared" si="13"/>
        <v>0</v>
      </c>
      <c r="AN30" s="47">
        <f t="shared" si="14"/>
        <v>0.3</v>
      </c>
      <c r="AO30" s="46">
        <f t="shared" si="15"/>
        <v>0.29999999698789348</v>
      </c>
      <c r="AP30" s="46">
        <f t="shared" si="16"/>
        <v>0.30000007683417601</v>
      </c>
      <c r="AQ30" s="46">
        <f t="shared" si="17"/>
        <v>0.30000000213672279</v>
      </c>
      <c r="AR30" s="45">
        <f t="shared" si="18"/>
        <v>0</v>
      </c>
    </row>
    <row r="31" spans="1:44" ht="15.9" customHeight="1">
      <c r="A31" s="525" t="s">
        <v>41</v>
      </c>
      <c r="B31" s="526"/>
      <c r="C31" s="164">
        <f t="shared" ref="C31:Q31" si="31">SUM(C19:C21,C27:C30)</f>
        <v>688000000</v>
      </c>
      <c r="D31" s="166">
        <f t="shared" si="31"/>
        <v>285514474</v>
      </c>
      <c r="E31" s="162">
        <f t="shared" si="31"/>
        <v>230259082.04800001</v>
      </c>
      <c r="F31" s="165">
        <f t="shared" si="31"/>
        <v>402485526</v>
      </c>
      <c r="G31" s="160">
        <f t="shared" si="31"/>
        <v>0</v>
      </c>
      <c r="H31" s="164">
        <f t="shared" si="31"/>
        <v>476735169</v>
      </c>
      <c r="I31" s="163">
        <f t="shared" si="31"/>
        <v>194995301</v>
      </c>
      <c r="J31" s="162">
        <f t="shared" si="31"/>
        <v>161181357</v>
      </c>
      <c r="K31" s="161">
        <f t="shared" si="31"/>
        <v>281739868</v>
      </c>
      <c r="L31" s="160">
        <f t="shared" si="31"/>
        <v>0</v>
      </c>
      <c r="M31" s="164">
        <f t="shared" si="31"/>
        <v>211264831</v>
      </c>
      <c r="N31" s="163">
        <f t="shared" si="31"/>
        <v>90519173</v>
      </c>
      <c r="O31" s="162">
        <f t="shared" si="31"/>
        <v>69077725.047999993</v>
      </c>
      <c r="P31" s="161">
        <f t="shared" si="31"/>
        <v>120745658</v>
      </c>
      <c r="Q31" s="160">
        <f t="shared" si="31"/>
        <v>0</v>
      </c>
      <c r="R31" s="37"/>
      <c r="U31" s="52" t="str">
        <f t="shared" si="27"/>
        <v>OK</v>
      </c>
      <c r="V31" s="52" t="str">
        <f t="shared" si="27"/>
        <v>OK</v>
      </c>
      <c r="W31" s="52" t="str">
        <f t="shared" si="27"/>
        <v>OK</v>
      </c>
      <c r="X31" s="52" t="str">
        <f t="shared" si="27"/>
        <v>OK</v>
      </c>
      <c r="Y31" s="52" t="str">
        <f t="shared" si="27"/>
        <v>OK</v>
      </c>
      <c r="Z31" s="52" t="str">
        <f t="shared" si="8"/>
        <v>OK</v>
      </c>
      <c r="AA31" s="51" t="str">
        <f>IF(H31=SUM(I31,K31:L31),"OK","(ﾟдﾟﾉ)ﾉ")</f>
        <v>OK</v>
      </c>
      <c r="AB31" s="50" t="str">
        <f>IF(M31=SUM(N31,P31:Q31),"OK","(ﾟдﾟﾉ)ﾉ")</f>
        <v>OK</v>
      </c>
      <c r="AD31" s="408"/>
      <c r="AE31" s="392" t="str">
        <f>A31</f>
        <v>施設整備費計</v>
      </c>
      <c r="AF31" s="393"/>
      <c r="AG31" s="394"/>
      <c r="AI31" s="49">
        <f t="shared" si="9"/>
        <v>0.69292902470930229</v>
      </c>
      <c r="AJ31" s="46">
        <f t="shared" si="10"/>
        <v>0.68296117625196118</v>
      </c>
      <c r="AK31" s="46">
        <f t="shared" si="11"/>
        <v>0.69999999811690383</v>
      </c>
      <c r="AL31" s="46">
        <f t="shared" si="12"/>
        <v>0.69999999950308767</v>
      </c>
      <c r="AM31" s="48">
        <f t="shared" si="13"/>
        <v>0</v>
      </c>
      <c r="AN31" s="47">
        <f t="shared" si="14"/>
        <v>0.30707097529069766</v>
      </c>
      <c r="AO31" s="46">
        <f t="shared" si="15"/>
        <v>0.31703882374803877</v>
      </c>
      <c r="AP31" s="46">
        <f t="shared" si="16"/>
        <v>0.30000000188309617</v>
      </c>
      <c r="AQ31" s="46">
        <f t="shared" si="17"/>
        <v>0.30000000049691228</v>
      </c>
      <c r="AR31" s="45">
        <f t="shared" si="18"/>
        <v>0</v>
      </c>
    </row>
    <row r="32" spans="1:44" ht="15.9" customHeight="1">
      <c r="A32" s="159"/>
      <c r="B32" s="159"/>
      <c r="C32" s="158"/>
      <c r="D32" s="157" t="s">
        <v>40</v>
      </c>
      <c r="E32" s="157" t="s">
        <v>40</v>
      </c>
      <c r="F32" s="153"/>
      <c r="G32" s="153"/>
      <c r="H32" s="158"/>
      <c r="I32" s="157" t="s">
        <v>40</v>
      </c>
      <c r="J32" s="157" t="s">
        <v>40</v>
      </c>
      <c r="K32" s="153"/>
      <c r="L32" s="153"/>
      <c r="M32" s="158"/>
      <c r="N32" s="157" t="s">
        <v>40</v>
      </c>
      <c r="O32" s="157" t="s">
        <v>40</v>
      </c>
      <c r="P32" s="153"/>
      <c r="Q32" s="153"/>
      <c r="R32" s="37"/>
      <c r="U32" s="36"/>
      <c r="V32" s="36"/>
      <c r="W32" s="36"/>
      <c r="X32" s="36"/>
      <c r="Y32" s="36"/>
      <c r="Z32" s="36"/>
      <c r="AA32" s="36"/>
      <c r="AB32" s="36"/>
      <c r="AD32" s="35"/>
      <c r="AE32" s="34"/>
      <c r="AF32" s="34"/>
      <c r="AG32" s="34"/>
      <c r="AI32" s="33"/>
      <c r="AJ32" s="33"/>
      <c r="AK32" s="33"/>
      <c r="AL32" s="33"/>
      <c r="AM32" s="33"/>
      <c r="AN32" s="33"/>
      <c r="AO32" s="33"/>
      <c r="AP32" s="33"/>
      <c r="AQ32" s="33"/>
      <c r="AR32" s="33"/>
    </row>
    <row r="33" spans="1:44" ht="13.2">
      <c r="A33" s="156"/>
      <c r="B33" s="156"/>
      <c r="C33" s="155" t="s">
        <v>39</v>
      </c>
      <c r="D33" s="154" t="s">
        <v>38</v>
      </c>
      <c r="E33" s="154" t="s">
        <v>37</v>
      </c>
      <c r="F33" s="153"/>
      <c r="G33" s="153"/>
      <c r="H33" s="155" t="s">
        <v>39</v>
      </c>
      <c r="I33" s="154" t="s">
        <v>38</v>
      </c>
      <c r="J33" s="154" t="s">
        <v>37</v>
      </c>
      <c r="K33" s="153"/>
      <c r="L33" s="153"/>
      <c r="M33" s="155" t="s">
        <v>39</v>
      </c>
      <c r="N33" s="154" t="s">
        <v>38</v>
      </c>
      <c r="O33" s="154" t="s">
        <v>37</v>
      </c>
      <c r="P33" s="153"/>
      <c r="Q33" s="153"/>
      <c r="R33" s="37"/>
      <c r="U33" s="36"/>
      <c r="V33" s="36"/>
      <c r="W33" s="36"/>
      <c r="X33" s="36"/>
      <c r="Y33" s="36"/>
      <c r="Z33" s="36"/>
      <c r="AA33" s="36"/>
      <c r="AB33" s="36"/>
      <c r="AD33" s="35"/>
      <c r="AE33" s="34"/>
      <c r="AF33" s="34"/>
      <c r="AG33" s="34"/>
      <c r="AI33" s="33"/>
      <c r="AJ33" s="33"/>
      <c r="AK33" s="33"/>
      <c r="AL33" s="33"/>
      <c r="AM33" s="33"/>
      <c r="AN33" s="33"/>
      <c r="AO33" s="33"/>
      <c r="AP33" s="33"/>
      <c r="AQ33" s="33"/>
      <c r="AR33" s="33"/>
    </row>
    <row r="34" spans="1:44" ht="15.9" customHeight="1">
      <c r="A34" s="377">
        <f ca="1">NOW()</f>
        <v>46111.894763425924</v>
      </c>
      <c r="B34" s="377"/>
      <c r="C34" s="377"/>
      <c r="AD34" s="32"/>
    </row>
    <row r="35" spans="1:44" ht="15.9" customHeight="1"/>
  </sheetData>
  <mergeCells count="73">
    <mergeCell ref="AE31:AG31"/>
    <mergeCell ref="AE19:AG19"/>
    <mergeCell ref="U14:AB14"/>
    <mergeCell ref="AE28:AG28"/>
    <mergeCell ref="AE20:AG20"/>
    <mergeCell ref="AE22:AG22"/>
    <mergeCell ref="AE26:AG26"/>
    <mergeCell ref="AE27:AG27"/>
    <mergeCell ref="AE24:AG24"/>
    <mergeCell ref="A34:C34"/>
    <mergeCell ref="A31:B31"/>
    <mergeCell ref="A21:B21"/>
    <mergeCell ref="A29:B29"/>
    <mergeCell ref="A30:B30"/>
    <mergeCell ref="Z16:AB17"/>
    <mergeCell ref="U16:Y16"/>
    <mergeCell ref="AD19:AD31"/>
    <mergeCell ref="AR17:AR18"/>
    <mergeCell ref="AQ17:AQ18"/>
    <mergeCell ref="AI16:AJ16"/>
    <mergeCell ref="AN16:AO16"/>
    <mergeCell ref="AO17:AO18"/>
    <mergeCell ref="AI17:AI18"/>
    <mergeCell ref="AJ17:AJ18"/>
    <mergeCell ref="AK17:AK18"/>
    <mergeCell ref="AM17:AM18"/>
    <mergeCell ref="AP17:AP18"/>
    <mergeCell ref="AN17:AN18"/>
    <mergeCell ref="AL17:AL18"/>
    <mergeCell ref="AE30:AG30"/>
    <mergeCell ref="A28:B28"/>
    <mergeCell ref="A17:B17"/>
    <mergeCell ref="A18:B18"/>
    <mergeCell ref="A19:B19"/>
    <mergeCell ref="A20:B20"/>
    <mergeCell ref="A23:A27"/>
    <mergeCell ref="A22:B22"/>
    <mergeCell ref="H12:H16"/>
    <mergeCell ref="AE29:AG29"/>
    <mergeCell ref="H6:I6"/>
    <mergeCell ref="I8:L9"/>
    <mergeCell ref="N8:Q9"/>
    <mergeCell ref="P10:P11"/>
    <mergeCell ref="L10:L11"/>
    <mergeCell ref="Q10:Q11"/>
    <mergeCell ref="S7:AB7"/>
    <mergeCell ref="J6:L6"/>
    <mergeCell ref="U11:AB13"/>
    <mergeCell ref="M12:M16"/>
    <mergeCell ref="AE23:AG23"/>
    <mergeCell ref="AE21:AG21"/>
    <mergeCell ref="AE25:AG25"/>
    <mergeCell ref="U15:AB15"/>
    <mergeCell ref="A12:A16"/>
    <mergeCell ref="C12:C16"/>
    <mergeCell ref="C6:G6"/>
    <mergeCell ref="G10:G11"/>
    <mergeCell ref="C4:G4"/>
    <mergeCell ref="H5:I5"/>
    <mergeCell ref="C5:G5"/>
    <mergeCell ref="O1:P2"/>
    <mergeCell ref="M10:M11"/>
    <mergeCell ref="K10:K11"/>
    <mergeCell ref="C8:C9"/>
    <mergeCell ref="D8:G9"/>
    <mergeCell ref="C10:C11"/>
    <mergeCell ref="A1:G2"/>
    <mergeCell ref="A8:B11"/>
    <mergeCell ref="F10:F11"/>
    <mergeCell ref="J4:L4"/>
    <mergeCell ref="J5:L5"/>
    <mergeCell ref="H4:I4"/>
    <mergeCell ref="H10:H11"/>
  </mergeCells>
  <phoneticPr fontId="3"/>
  <printOptions horizontalCentered="1" verticalCentered="1"/>
  <pageMargins left="0.31496062992125984" right="0.21" top="0.59055118110236227" bottom="0.19685039370078741" header="0.78740157480314965" footer="0"/>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1ABFF-186C-40C8-AC7C-63C7D97E7C3B}">
  <sheetPr transitionEvaluation="1"/>
  <dimension ref="A1:AA77"/>
  <sheetViews>
    <sheetView showZeros="0" zoomScaleNormal="100" workbookViewId="0">
      <selection activeCell="S35" sqref="S35"/>
    </sheetView>
  </sheetViews>
  <sheetFormatPr defaultColWidth="2.69921875" defaultRowHeight="12.9" customHeight="1"/>
  <cols>
    <col min="1" max="1" width="6" style="239" customWidth="1"/>
    <col min="2" max="2" width="12.09765625" style="239" bestFit="1" customWidth="1"/>
    <col min="3" max="4" width="2.69921875" style="239" customWidth="1"/>
    <col min="5" max="8" width="11.59765625" style="239" customWidth="1"/>
    <col min="9" max="9" width="9.296875" style="239" customWidth="1"/>
    <col min="10" max="10" width="5.3984375" style="239" customWidth="1"/>
    <col min="11" max="11" width="6.5" style="239" bestFit="1" customWidth="1"/>
    <col min="12" max="12" width="2" style="239" bestFit="1" customWidth="1"/>
    <col min="13" max="14" width="9.796875" style="239" customWidth="1"/>
    <col min="15" max="15" width="2.69921875" style="239" customWidth="1"/>
    <col min="16" max="16" width="4" style="239" bestFit="1" customWidth="1"/>
    <col min="17" max="17" width="2" style="239" bestFit="1" customWidth="1"/>
    <col min="18" max="25" width="9.796875" style="239" customWidth="1"/>
    <col min="26" max="26" width="2.69921875" style="239" customWidth="1"/>
    <col min="27" max="27" width="2.69921875" style="240" customWidth="1"/>
    <col min="28" max="31" width="2.69921875" style="239"/>
    <col min="32" max="32" width="8.19921875" style="239" bestFit="1" customWidth="1"/>
    <col min="33" max="16384" width="2.69921875" style="239"/>
  </cols>
  <sheetData>
    <row r="1" spans="1:25" ht="12.9" customHeight="1">
      <c r="A1" s="640" t="s">
        <v>175</v>
      </c>
      <c r="B1" s="640"/>
      <c r="C1" s="640"/>
      <c r="D1" s="640"/>
      <c r="E1" s="640"/>
      <c r="F1" s="640"/>
      <c r="G1" s="309"/>
      <c r="H1" s="309"/>
      <c r="I1" s="309"/>
      <c r="J1" s="309"/>
      <c r="K1" s="309"/>
      <c r="L1" s="309"/>
      <c r="M1" s="309"/>
      <c r="N1" s="309"/>
      <c r="O1" s="309"/>
      <c r="P1" s="309"/>
      <c r="Q1" s="309"/>
      <c r="R1" s="309"/>
      <c r="S1" s="347"/>
      <c r="T1" s="347"/>
      <c r="U1" s="818" t="s">
        <v>174</v>
      </c>
      <c r="V1" s="818"/>
      <c r="W1" s="818"/>
      <c r="X1" s="818"/>
      <c r="Y1" s="818"/>
    </row>
    <row r="2" spans="1:25" ht="12.9" customHeight="1">
      <c r="A2" s="640"/>
      <c r="B2" s="640"/>
      <c r="C2" s="640"/>
      <c r="D2" s="640"/>
      <c r="E2" s="640"/>
      <c r="F2" s="640"/>
      <c r="G2" s="675" t="s">
        <v>158</v>
      </c>
      <c r="H2" s="677"/>
      <c r="I2" s="678"/>
      <c r="J2" s="678"/>
      <c r="K2" s="679"/>
      <c r="L2" s="691" t="s">
        <v>157</v>
      </c>
      <c r="M2" s="827"/>
      <c r="N2" s="828"/>
      <c r="O2" s="829"/>
      <c r="P2" s="309"/>
      <c r="Q2" s="309"/>
      <c r="R2" s="309"/>
      <c r="S2" s="347"/>
      <c r="T2" s="347"/>
      <c r="U2" s="818"/>
      <c r="V2" s="818"/>
      <c r="W2" s="818"/>
      <c r="X2" s="818"/>
      <c r="Y2" s="818"/>
    </row>
    <row r="3" spans="1:25" ht="12.9" customHeight="1">
      <c r="A3" s="640"/>
      <c r="B3" s="640"/>
      <c r="C3" s="640"/>
      <c r="D3" s="640"/>
      <c r="E3" s="640"/>
      <c r="F3" s="640"/>
      <c r="G3" s="676"/>
      <c r="H3" s="680"/>
      <c r="I3" s="681"/>
      <c r="J3" s="681"/>
      <c r="K3" s="682"/>
      <c r="L3" s="823" t="s">
        <v>153</v>
      </c>
      <c r="M3" s="824"/>
      <c r="N3" s="819"/>
      <c r="O3" s="820"/>
      <c r="P3" s="309"/>
      <c r="Q3" s="309"/>
      <c r="R3" s="309"/>
      <c r="S3" s="309"/>
      <c r="T3" s="309"/>
    </row>
    <row r="4" spans="1:25" ht="12.9" customHeight="1">
      <c r="A4" s="309"/>
      <c r="B4" s="316"/>
      <c r="C4" s="316"/>
      <c r="D4" s="316"/>
      <c r="E4" s="316"/>
      <c r="F4" s="316"/>
      <c r="G4" s="346" t="s">
        <v>30</v>
      </c>
      <c r="H4" s="683"/>
      <c r="I4" s="684"/>
      <c r="J4" s="684"/>
      <c r="K4" s="684"/>
      <c r="L4" s="821" t="s">
        <v>150</v>
      </c>
      <c r="M4" s="822"/>
      <c r="N4" s="825"/>
      <c r="O4" s="826"/>
      <c r="P4" s="309"/>
      <c r="Q4" s="309"/>
      <c r="R4" s="309"/>
      <c r="S4" s="309"/>
      <c r="T4" s="309"/>
    </row>
    <row r="5" spans="1:25" ht="12.9" customHeight="1">
      <c r="A5" s="653"/>
      <c r="B5" s="654"/>
      <c r="C5" s="654"/>
      <c r="D5" s="655"/>
      <c r="E5" s="643"/>
      <c r="F5" s="309"/>
      <c r="G5" s="345" t="s">
        <v>148</v>
      </c>
      <c r="H5" s="683"/>
      <c r="I5" s="684"/>
      <c r="J5" s="684"/>
      <c r="K5" s="685"/>
      <c r="L5" s="691" t="s">
        <v>173</v>
      </c>
      <c r="M5" s="692"/>
      <c r="N5" s="830"/>
      <c r="O5" s="831"/>
      <c r="P5" s="309"/>
      <c r="Q5" s="309"/>
      <c r="R5" s="309"/>
      <c r="S5" s="309"/>
      <c r="T5" s="309"/>
    </row>
    <row r="6" spans="1:25" ht="12.9" customHeight="1">
      <c r="A6" s="656"/>
      <c r="B6" s="657"/>
      <c r="C6" s="657"/>
      <c r="D6" s="658"/>
      <c r="E6" s="644"/>
      <c r="F6" s="309"/>
      <c r="G6" s="344" t="s">
        <v>146</v>
      </c>
      <c r="H6" s="686"/>
      <c r="I6" s="687"/>
      <c r="J6" s="687"/>
      <c r="K6" s="688"/>
      <c r="L6" s="691"/>
      <c r="M6" s="692"/>
      <c r="N6" s="689"/>
      <c r="O6" s="690"/>
      <c r="P6" s="343"/>
      <c r="Q6" s="309"/>
      <c r="R6" s="309"/>
      <c r="S6" s="309"/>
      <c r="T6" s="309"/>
    </row>
    <row r="7" spans="1:25" ht="12.9" customHeight="1">
      <c r="A7" s="309"/>
      <c r="B7" s="310"/>
      <c r="C7" s="310"/>
      <c r="D7" s="310"/>
      <c r="E7" s="311"/>
      <c r="F7" s="309"/>
      <c r="G7" s="309"/>
      <c r="H7" s="309"/>
      <c r="I7" s="309"/>
      <c r="J7" s="309"/>
      <c r="K7" s="309"/>
      <c r="L7" s="343"/>
      <c r="M7" s="343"/>
      <c r="N7" s="343"/>
      <c r="O7" s="343"/>
      <c r="P7" s="343"/>
      <c r="Q7" s="309"/>
      <c r="R7" s="309"/>
      <c r="S7" s="309"/>
      <c r="T7" s="309"/>
    </row>
    <row r="8" spans="1:25" ht="12.9" customHeight="1">
      <c r="A8" s="309"/>
      <c r="B8" s="309"/>
      <c r="C8" s="309"/>
      <c r="D8" s="309"/>
      <c r="E8" s="309"/>
      <c r="F8" s="309"/>
      <c r="G8" s="309"/>
      <c r="H8" s="309"/>
      <c r="I8" s="309"/>
      <c r="J8" s="309"/>
      <c r="K8" s="309"/>
      <c r="L8" s="309"/>
      <c r="M8" s="309"/>
      <c r="N8" s="309"/>
      <c r="O8" s="309"/>
      <c r="P8" s="309"/>
      <c r="Q8" s="309"/>
      <c r="R8" s="309"/>
      <c r="S8" s="309"/>
      <c r="T8" s="309"/>
      <c r="X8" s="308" t="s">
        <v>143</v>
      </c>
    </row>
    <row r="9" spans="1:25" ht="12.9" customHeight="1">
      <c r="A9" s="550" t="s">
        <v>142</v>
      </c>
      <c r="B9" s="551"/>
      <c r="C9" s="645" t="s">
        <v>141</v>
      </c>
      <c r="D9" s="646"/>
      <c r="E9" s="651" t="s">
        <v>140</v>
      </c>
      <c r="F9" s="616" t="s">
        <v>139</v>
      </c>
      <c r="G9" s="616" t="s">
        <v>138</v>
      </c>
      <c r="H9" s="634" t="s">
        <v>137</v>
      </c>
      <c r="I9" s="786" t="s">
        <v>136</v>
      </c>
      <c r="J9" s="787"/>
      <c r="K9" s="799"/>
      <c r="L9" s="799"/>
      <c r="M9" s="799"/>
      <c r="N9" s="799"/>
      <c r="O9" s="799"/>
      <c r="P9" s="799"/>
      <c r="Q9" s="799"/>
      <c r="R9" s="799"/>
      <c r="S9" s="799"/>
      <c r="T9" s="800"/>
      <c r="U9" s="795"/>
      <c r="V9" s="695" t="s">
        <v>172</v>
      </c>
      <c r="W9" s="695" t="s">
        <v>155</v>
      </c>
      <c r="X9" s="665" t="s">
        <v>171</v>
      </c>
      <c r="Y9" s="673" t="s">
        <v>170</v>
      </c>
    </row>
    <row r="10" spans="1:25" ht="12.9" customHeight="1">
      <c r="A10" s="552"/>
      <c r="B10" s="553"/>
      <c r="C10" s="647"/>
      <c r="D10" s="648"/>
      <c r="E10" s="652"/>
      <c r="F10" s="633"/>
      <c r="G10" s="633"/>
      <c r="H10" s="635"/>
      <c r="I10" s="801"/>
      <c r="J10" s="802"/>
      <c r="K10" s="802"/>
      <c r="L10" s="802"/>
      <c r="M10" s="802"/>
      <c r="N10" s="802"/>
      <c r="O10" s="802"/>
      <c r="P10" s="802"/>
      <c r="Q10" s="802"/>
      <c r="R10" s="802"/>
      <c r="S10" s="802"/>
      <c r="T10" s="803"/>
      <c r="U10" s="796"/>
      <c r="V10" s="696"/>
      <c r="W10" s="696"/>
      <c r="X10" s="666"/>
      <c r="Y10" s="674"/>
    </row>
    <row r="11" spans="1:25" ht="12.9" customHeight="1">
      <c r="A11" s="552"/>
      <c r="B11" s="553"/>
      <c r="C11" s="647"/>
      <c r="D11" s="648"/>
      <c r="E11" s="652"/>
      <c r="F11" s="633"/>
      <c r="G11" s="633"/>
      <c r="H11" s="635"/>
      <c r="I11" s="636" t="s">
        <v>131</v>
      </c>
      <c r="J11" s="637"/>
      <c r="K11" s="638"/>
      <c r="L11" s="638"/>
      <c r="M11" s="639"/>
      <c r="N11" s="709" t="s">
        <v>130</v>
      </c>
      <c r="O11" s="631" t="s">
        <v>129</v>
      </c>
      <c r="P11" s="632"/>
      <c r="Q11" s="631" t="s">
        <v>128</v>
      </c>
      <c r="R11" s="632"/>
      <c r="S11" s="709" t="s">
        <v>127</v>
      </c>
      <c r="T11" s="707" t="s">
        <v>126</v>
      </c>
      <c r="U11" s="671" t="s">
        <v>125</v>
      </c>
      <c r="V11" s="342"/>
      <c r="W11" s="703" t="s">
        <v>169</v>
      </c>
      <c r="X11" s="303"/>
      <c r="Y11" s="307"/>
    </row>
    <row r="12" spans="1:25" ht="12.9" customHeight="1">
      <c r="A12" s="552"/>
      <c r="B12" s="553"/>
      <c r="C12" s="647"/>
      <c r="D12" s="648"/>
      <c r="E12" s="641" t="s">
        <v>21</v>
      </c>
      <c r="F12" s="614" t="s">
        <v>122</v>
      </c>
      <c r="G12" s="614" t="s">
        <v>121</v>
      </c>
      <c r="H12" s="614" t="s">
        <v>120</v>
      </c>
      <c r="I12" s="659" t="s">
        <v>119</v>
      </c>
      <c r="J12" s="660"/>
      <c r="K12" s="305" t="s">
        <v>117</v>
      </c>
      <c r="L12" s="631" t="s">
        <v>116</v>
      </c>
      <c r="M12" s="632"/>
      <c r="N12" s="614"/>
      <c r="O12" s="797"/>
      <c r="P12" s="798"/>
      <c r="Q12" s="797"/>
      <c r="R12" s="798"/>
      <c r="S12" s="614"/>
      <c r="T12" s="784"/>
      <c r="U12" s="671"/>
      <c r="V12" s="342"/>
      <c r="W12" s="703"/>
      <c r="X12" s="341"/>
      <c r="Y12" s="340"/>
    </row>
    <row r="13" spans="1:25" ht="12.9" customHeight="1">
      <c r="A13" s="554"/>
      <c r="B13" s="555"/>
      <c r="C13" s="649"/>
      <c r="D13" s="650"/>
      <c r="E13" s="642"/>
      <c r="F13" s="615"/>
      <c r="G13" s="615"/>
      <c r="H13" s="615"/>
      <c r="I13" s="804" t="s">
        <v>114</v>
      </c>
      <c r="J13" s="630"/>
      <c r="K13" s="301" t="s">
        <v>113</v>
      </c>
      <c r="L13" s="629" t="s">
        <v>112</v>
      </c>
      <c r="M13" s="630"/>
      <c r="N13" s="301" t="s">
        <v>111</v>
      </c>
      <c r="O13" s="629" t="s">
        <v>110</v>
      </c>
      <c r="P13" s="630"/>
      <c r="Q13" s="629" t="s">
        <v>109</v>
      </c>
      <c r="R13" s="630"/>
      <c r="S13" s="301" t="s">
        <v>108</v>
      </c>
      <c r="T13" s="300" t="s">
        <v>107</v>
      </c>
      <c r="U13" s="672"/>
      <c r="V13" s="339" t="s">
        <v>168</v>
      </c>
      <c r="W13" s="704"/>
      <c r="X13" s="339" t="s">
        <v>167</v>
      </c>
      <c r="Y13" s="299" t="s">
        <v>166</v>
      </c>
    </row>
    <row r="14" spans="1:25" ht="12.9" customHeight="1">
      <c r="A14" s="834" t="s">
        <v>104</v>
      </c>
      <c r="B14" s="835"/>
      <c r="C14" s="836" t="s">
        <v>102</v>
      </c>
      <c r="D14" s="837"/>
      <c r="E14" s="832"/>
      <c r="F14" s="844"/>
      <c r="G14" s="610"/>
      <c r="H14" s="781"/>
      <c r="I14" s="604"/>
      <c r="J14" s="605"/>
      <c r="K14" s="275" t="str">
        <f>IF(C14="○",$E$5,"")</f>
        <v/>
      </c>
      <c r="L14" s="273" t="str">
        <f>IF(C14="○","=","")</f>
        <v/>
      </c>
      <c r="M14" s="272" t="str">
        <f>IF(C14="○",I14*K14,"")</f>
        <v/>
      </c>
      <c r="N14" s="274" t="str">
        <f>IF(C14="○",M14,"")</f>
        <v/>
      </c>
      <c r="O14" s="294" t="str">
        <f>IF(C14="○","×","")</f>
        <v/>
      </c>
      <c r="P14" s="338" t="str">
        <f>IF(C14="○",1,"")</f>
        <v/>
      </c>
      <c r="Q14" s="273" t="str">
        <f>IF(C14="○","=","")</f>
        <v/>
      </c>
      <c r="R14" s="272" t="str">
        <f>IF(C14="○",N14*P14,"")</f>
        <v/>
      </c>
      <c r="S14" s="602"/>
      <c r="T14" s="259">
        <f>IF(C14="○",R14,0)</f>
        <v>0</v>
      </c>
      <c r="U14" s="583"/>
      <c r="V14" s="559"/>
      <c r="W14" s="559"/>
      <c r="X14" s="559"/>
      <c r="Y14" s="562"/>
    </row>
    <row r="15" spans="1:25" ht="12.9" customHeight="1">
      <c r="A15" s="572" t="s">
        <v>103</v>
      </c>
      <c r="B15" s="808"/>
      <c r="C15" s="848" t="s">
        <v>102</v>
      </c>
      <c r="D15" s="849"/>
      <c r="E15" s="833"/>
      <c r="F15" s="845"/>
      <c r="G15" s="611"/>
      <c r="H15" s="782"/>
      <c r="I15" s="693"/>
      <c r="J15" s="694"/>
      <c r="K15" s="265" t="str">
        <f>IF(C15="○",$E$5,"")</f>
        <v/>
      </c>
      <c r="L15" s="261" t="str">
        <f>IF(C15="○","=","")</f>
        <v/>
      </c>
      <c r="M15" s="264" t="str">
        <f>IF(C15="○",I15*K15,"")</f>
        <v/>
      </c>
      <c r="N15" s="263" t="str">
        <f>IF(C15="○",M15,"")</f>
        <v/>
      </c>
      <c r="O15" s="260" t="str">
        <f>IF(C15="○","×","")</f>
        <v/>
      </c>
      <c r="P15" s="329" t="str">
        <f>IF(C15="○",1,"")</f>
        <v/>
      </c>
      <c r="Q15" s="261" t="str">
        <f>IF(C15="○","=","")</f>
        <v/>
      </c>
      <c r="R15" s="264" t="str">
        <f>IF(C15="○",N15*P15,"")</f>
        <v/>
      </c>
      <c r="S15" s="603"/>
      <c r="T15" s="259">
        <f>IF(C15="○",R15,0)</f>
        <v>0</v>
      </c>
      <c r="U15" s="584"/>
      <c r="V15" s="560"/>
      <c r="W15" s="560"/>
      <c r="X15" s="560"/>
      <c r="Y15" s="563"/>
    </row>
    <row r="16" spans="1:25" ht="12.9" customHeight="1">
      <c r="A16" s="572" t="s">
        <v>101</v>
      </c>
      <c r="B16" s="808"/>
      <c r="C16" s="848" t="s">
        <v>102</v>
      </c>
      <c r="D16" s="849"/>
      <c r="E16" s="833"/>
      <c r="F16" s="845"/>
      <c r="G16" s="611"/>
      <c r="H16" s="782"/>
      <c r="I16" s="693"/>
      <c r="J16" s="694"/>
      <c r="K16" s="265" t="str">
        <f>IF(C16="○",$E$5,"")</f>
        <v/>
      </c>
      <c r="L16" s="261" t="str">
        <f>IF(C16="○","=","")</f>
        <v/>
      </c>
      <c r="M16" s="264" t="str">
        <f>IF(C16="○",I16*K16,"")</f>
        <v/>
      </c>
      <c r="N16" s="263" t="str">
        <f>IF(C16="○",M16,"")</f>
        <v/>
      </c>
      <c r="O16" s="260" t="str">
        <f>IF(C16="○","×","")</f>
        <v/>
      </c>
      <c r="P16" s="329" t="str">
        <f>IF(C16="○",1,"")</f>
        <v/>
      </c>
      <c r="Q16" s="261" t="str">
        <f>IF(C16="○","=","")</f>
        <v/>
      </c>
      <c r="R16" s="264" t="str">
        <f>IF(C16="○",N16*P16,"")</f>
        <v/>
      </c>
      <c r="S16" s="603"/>
      <c r="T16" s="259">
        <f>IF(C16="○",R16,0)</f>
        <v>0</v>
      </c>
      <c r="U16" s="584"/>
      <c r="V16" s="560"/>
      <c r="W16" s="560"/>
      <c r="X16" s="560"/>
      <c r="Y16" s="563"/>
    </row>
    <row r="17" spans="1:25" ht="12.9" customHeight="1">
      <c r="A17" s="540" t="s">
        <v>100</v>
      </c>
      <c r="B17" s="541"/>
      <c r="C17" s="848" t="s">
        <v>102</v>
      </c>
      <c r="D17" s="849"/>
      <c r="E17" s="833"/>
      <c r="F17" s="845"/>
      <c r="G17" s="611"/>
      <c r="H17" s="782"/>
      <c r="I17" s="693"/>
      <c r="J17" s="694"/>
      <c r="K17" s="265" t="str">
        <f>IF(C17="○",$E$5,"")</f>
        <v/>
      </c>
      <c r="L17" s="261" t="str">
        <f>IF(C17="○","=","")</f>
        <v/>
      </c>
      <c r="M17" s="264" t="str">
        <f>IF(C17="○",I17*K17,"")</f>
        <v/>
      </c>
      <c r="N17" s="263" t="str">
        <f>IF(C17="○",M17,"")</f>
        <v/>
      </c>
      <c r="O17" s="260" t="str">
        <f>IF(C17="○","×","")</f>
        <v/>
      </c>
      <c r="P17" s="329" t="str">
        <f>IF(C17="○",1,"")</f>
        <v/>
      </c>
      <c r="Q17" s="261" t="str">
        <f>IF(C17="○","=","")</f>
        <v/>
      </c>
      <c r="R17" s="264" t="str">
        <f>IF(C17="○",N17*P17,"")</f>
        <v/>
      </c>
      <c r="S17" s="603"/>
      <c r="T17" s="259">
        <f>IF(C17="○",R17,0)</f>
        <v>0</v>
      </c>
      <c r="U17" s="584"/>
      <c r="V17" s="560"/>
      <c r="W17" s="560"/>
      <c r="X17" s="560"/>
      <c r="Y17" s="563"/>
    </row>
    <row r="18" spans="1:25" ht="12.9" customHeight="1">
      <c r="A18" s="540" t="s">
        <v>99</v>
      </c>
      <c r="B18" s="541"/>
      <c r="C18" s="529" t="s">
        <v>102</v>
      </c>
      <c r="D18" s="530"/>
      <c r="E18" s="833"/>
      <c r="F18" s="846"/>
      <c r="G18" s="611"/>
      <c r="H18" s="782"/>
      <c r="I18" s="693"/>
      <c r="J18" s="694"/>
      <c r="K18" s="265" t="str">
        <f>IF(C18="○",$E$5,"")</f>
        <v/>
      </c>
      <c r="L18" s="261" t="str">
        <f>IF(C18="○","=","")</f>
        <v/>
      </c>
      <c r="M18" s="264" t="str">
        <f>IF(C18="○",I18*K18,"")</f>
        <v/>
      </c>
      <c r="N18" s="263" t="str">
        <f>IF(C18="○",M18,"")</f>
        <v/>
      </c>
      <c r="O18" s="260" t="str">
        <f>IF(C18="○","×","")</f>
        <v/>
      </c>
      <c r="P18" s="329" t="str">
        <f>IF(C18="○",1,"")</f>
        <v/>
      </c>
      <c r="Q18" s="261" t="str">
        <f>IF(C18="○","=","")</f>
        <v/>
      </c>
      <c r="R18" s="264" t="str">
        <f>IF(C18="○",N18*P18,"")</f>
        <v/>
      </c>
      <c r="S18" s="603"/>
      <c r="T18" s="259">
        <f>IF(C18="○",R18,0)</f>
        <v>0</v>
      </c>
      <c r="U18" s="584"/>
      <c r="V18" s="560"/>
      <c r="W18" s="560"/>
      <c r="X18" s="560"/>
      <c r="Y18" s="563"/>
    </row>
    <row r="19" spans="1:25" ht="12.9" customHeight="1">
      <c r="A19" s="531" t="s">
        <v>98</v>
      </c>
      <c r="B19" s="532"/>
      <c r="C19" s="532"/>
      <c r="D19" s="533"/>
      <c r="E19" s="336"/>
      <c r="F19" s="337"/>
      <c r="G19" s="611"/>
      <c r="H19" s="782"/>
      <c r="I19" s="586"/>
      <c r="J19" s="587"/>
      <c r="K19" s="587"/>
      <c r="L19" s="587"/>
      <c r="M19" s="588"/>
      <c r="N19" s="771"/>
      <c r="O19" s="772"/>
      <c r="P19" s="772"/>
      <c r="Q19" s="772"/>
      <c r="R19" s="773"/>
      <c r="S19" s="603"/>
      <c r="T19" s="727"/>
      <c r="U19" s="584"/>
      <c r="V19" s="560"/>
      <c r="W19" s="560"/>
      <c r="X19" s="560"/>
      <c r="Y19" s="563"/>
    </row>
    <row r="20" spans="1:25" ht="12.9" customHeight="1">
      <c r="A20" s="806" t="s">
        <v>97</v>
      </c>
      <c r="B20" s="807"/>
      <c r="C20" s="807"/>
      <c r="D20" s="847"/>
      <c r="E20" s="336"/>
      <c r="F20" s="334"/>
      <c r="G20" s="611"/>
      <c r="H20" s="782"/>
      <c r="I20" s="589"/>
      <c r="J20" s="590"/>
      <c r="K20" s="590"/>
      <c r="L20" s="590"/>
      <c r="M20" s="591"/>
      <c r="N20" s="774"/>
      <c r="O20" s="775"/>
      <c r="P20" s="775"/>
      <c r="Q20" s="775"/>
      <c r="R20" s="776"/>
      <c r="S20" s="603"/>
      <c r="T20" s="728"/>
      <c r="U20" s="584"/>
      <c r="V20" s="560"/>
      <c r="W20" s="560"/>
      <c r="X20" s="560"/>
      <c r="Y20" s="563"/>
    </row>
    <row r="21" spans="1:25" ht="12.9" customHeight="1">
      <c r="A21" s="542" t="s">
        <v>96</v>
      </c>
      <c r="B21" s="543"/>
      <c r="C21" s="543"/>
      <c r="D21" s="544"/>
      <c r="E21" s="333"/>
      <c r="F21" s="335">
        <f>IF(ROUNDDOWN(SUM(F14:F20)*2.6%,0)&gt;E21,E21,ROUNDDOWN(SUM(F14:F20)*2.6%,0))</f>
        <v>0</v>
      </c>
      <c r="G21" s="611"/>
      <c r="H21" s="782"/>
      <c r="I21" s="592"/>
      <c r="J21" s="593"/>
      <c r="K21" s="593"/>
      <c r="L21" s="593"/>
      <c r="M21" s="594"/>
      <c r="N21" s="777"/>
      <c r="O21" s="778"/>
      <c r="P21" s="778"/>
      <c r="Q21" s="778"/>
      <c r="R21" s="779"/>
      <c r="S21" s="603"/>
      <c r="T21" s="729"/>
      <c r="U21" s="584"/>
      <c r="V21" s="560"/>
      <c r="W21" s="560"/>
      <c r="X21" s="560"/>
      <c r="Y21" s="563"/>
    </row>
    <row r="22" spans="1:25" ht="12.9" customHeight="1">
      <c r="A22" s="572"/>
      <c r="B22" s="573"/>
      <c r="C22" s="529" t="s">
        <v>102</v>
      </c>
      <c r="D22" s="530"/>
      <c r="E22" s="333"/>
      <c r="F22" s="335"/>
      <c r="G22" s="611"/>
      <c r="H22" s="782"/>
      <c r="I22" s="693"/>
      <c r="J22" s="694"/>
      <c r="K22" s="265" t="str">
        <f>IF(C22="○",$E$5,"")</f>
        <v/>
      </c>
      <c r="L22" s="261" t="str">
        <f>IF(C22="○","=","")</f>
        <v/>
      </c>
      <c r="M22" s="264" t="str">
        <f>IF(C22="○",I22*K22,"")</f>
        <v/>
      </c>
      <c r="N22" s="263" t="str">
        <f>IF(C22="○",M22,"")</f>
        <v/>
      </c>
      <c r="O22" s="260" t="str">
        <f>IF(C22="○","×","")</f>
        <v/>
      </c>
      <c r="P22" s="329" t="str">
        <f>IF(C22="○",1,"")</f>
        <v/>
      </c>
      <c r="Q22" s="261" t="str">
        <f>IF(C22="○","=","")</f>
        <v/>
      </c>
      <c r="R22" s="264" t="str">
        <f>IF(C22="○",N22*P22,"")</f>
        <v/>
      </c>
      <c r="S22" s="603"/>
      <c r="T22" s="259">
        <f>IF(C22="○",R22,0)</f>
        <v>0</v>
      </c>
      <c r="U22" s="584"/>
      <c r="V22" s="560"/>
      <c r="W22" s="560"/>
      <c r="X22" s="560"/>
      <c r="Y22" s="563"/>
    </row>
    <row r="23" spans="1:25" ht="12.9" customHeight="1">
      <c r="A23" s="811" t="s">
        <v>95</v>
      </c>
      <c r="B23" s="281" t="s">
        <v>94</v>
      </c>
      <c r="C23" s="838" t="s">
        <v>165</v>
      </c>
      <c r="D23" s="839"/>
      <c r="E23" s="333"/>
      <c r="F23" s="332"/>
      <c r="G23" s="611"/>
      <c r="H23" s="782"/>
      <c r="I23" s="746"/>
      <c r="J23" s="747"/>
      <c r="K23" s="606" t="str">
        <f>IF(C23="○",$E$5,"")</f>
        <v/>
      </c>
      <c r="L23" s="743" t="str">
        <f>IF(C23="○","=","")</f>
        <v/>
      </c>
      <c r="M23" s="574" t="str">
        <f>IF(C23="○",I23*K23,"")</f>
        <v/>
      </c>
      <c r="N23" s="595" t="str">
        <f>IF(C23="○",M23,"")</f>
        <v/>
      </c>
      <c r="O23" s="764" t="str">
        <f>IF(C23="○","×","")</f>
        <v/>
      </c>
      <c r="P23" s="851" t="str">
        <f>IF(C23="○",1,"")</f>
        <v/>
      </c>
      <c r="Q23" s="743" t="str">
        <f>IF(C23="○","=","")</f>
        <v/>
      </c>
      <c r="R23" s="574" t="str">
        <f>IF(C23="○",N23*P23,"")</f>
        <v/>
      </c>
      <c r="S23" s="603"/>
      <c r="T23" s="598">
        <f>IF(C23="○",R23,0)</f>
        <v>0</v>
      </c>
      <c r="U23" s="584"/>
      <c r="V23" s="560"/>
      <c r="W23" s="560"/>
      <c r="X23" s="560"/>
      <c r="Y23" s="563"/>
    </row>
    <row r="24" spans="1:25" ht="12.9" customHeight="1">
      <c r="A24" s="812"/>
      <c r="B24" s="281" t="s">
        <v>93</v>
      </c>
      <c r="C24" s="840"/>
      <c r="D24" s="841"/>
      <c r="E24" s="333"/>
      <c r="F24" s="332"/>
      <c r="G24" s="611"/>
      <c r="H24" s="782"/>
      <c r="I24" s="748"/>
      <c r="J24" s="749"/>
      <c r="K24" s="607"/>
      <c r="L24" s="744"/>
      <c r="M24" s="575"/>
      <c r="N24" s="596"/>
      <c r="O24" s="765"/>
      <c r="P24" s="852"/>
      <c r="Q24" s="744"/>
      <c r="R24" s="575"/>
      <c r="S24" s="603"/>
      <c r="T24" s="563"/>
      <c r="U24" s="584"/>
      <c r="V24" s="560"/>
      <c r="W24" s="560"/>
      <c r="X24" s="560"/>
      <c r="Y24" s="563"/>
    </row>
    <row r="25" spans="1:25" ht="12.9" customHeight="1">
      <c r="A25" s="812"/>
      <c r="B25" s="281" t="s">
        <v>92</v>
      </c>
      <c r="C25" s="840"/>
      <c r="D25" s="841"/>
      <c r="E25" s="333"/>
      <c r="F25" s="334"/>
      <c r="G25" s="611"/>
      <c r="H25" s="782"/>
      <c r="I25" s="748"/>
      <c r="J25" s="749"/>
      <c r="K25" s="607"/>
      <c r="L25" s="744"/>
      <c r="M25" s="575"/>
      <c r="N25" s="596"/>
      <c r="O25" s="765"/>
      <c r="P25" s="852"/>
      <c r="Q25" s="744"/>
      <c r="R25" s="575"/>
      <c r="S25" s="603"/>
      <c r="T25" s="563"/>
      <c r="U25" s="584"/>
      <c r="V25" s="560"/>
      <c r="W25" s="560"/>
      <c r="X25" s="560"/>
      <c r="Y25" s="563"/>
    </row>
    <row r="26" spans="1:25" ht="12.9" customHeight="1">
      <c r="A26" s="813"/>
      <c r="B26" s="278" t="s">
        <v>91</v>
      </c>
      <c r="C26" s="842"/>
      <c r="D26" s="843"/>
      <c r="E26" s="333"/>
      <c r="F26" s="330"/>
      <c r="G26" s="612"/>
      <c r="H26" s="783"/>
      <c r="I26" s="750"/>
      <c r="J26" s="751"/>
      <c r="K26" s="608"/>
      <c r="L26" s="745"/>
      <c r="M26" s="576"/>
      <c r="N26" s="597"/>
      <c r="O26" s="766"/>
      <c r="P26" s="853"/>
      <c r="Q26" s="745"/>
      <c r="R26" s="576"/>
      <c r="S26" s="601"/>
      <c r="T26" s="599"/>
      <c r="U26" s="584"/>
      <c r="V26" s="560"/>
      <c r="W26" s="560"/>
      <c r="X26" s="560"/>
      <c r="Y26" s="563"/>
    </row>
    <row r="27" spans="1:25" ht="12.9" customHeight="1">
      <c r="A27" s="545" t="s">
        <v>90</v>
      </c>
      <c r="B27" s="546"/>
      <c r="C27" s="546"/>
      <c r="D27" s="547"/>
      <c r="E27" s="257">
        <f>SUM(E14:E26)</f>
        <v>0</v>
      </c>
      <c r="F27" s="256">
        <f>SUM(F14:F26)</f>
        <v>0</v>
      </c>
      <c r="G27" s="255"/>
      <c r="H27" s="254">
        <f>E27-G27</f>
        <v>0</v>
      </c>
      <c r="I27" s="568"/>
      <c r="J27" s="569"/>
      <c r="K27" s="569"/>
      <c r="L27" s="569"/>
      <c r="M27" s="850"/>
      <c r="N27" s="565">
        <f>SUM(R14:R26)</f>
        <v>0</v>
      </c>
      <c r="O27" s="566"/>
      <c r="P27" s="566"/>
      <c r="Q27" s="566"/>
      <c r="R27" s="567"/>
      <c r="S27" s="253"/>
      <c r="T27" s="252">
        <f>IF((N27+S27)=SUM(T14:T26),SUM(T14:T26),"合わない")</f>
        <v>0</v>
      </c>
      <c r="U27" s="584"/>
      <c r="V27" s="560"/>
      <c r="W27" s="560"/>
      <c r="X27" s="560"/>
      <c r="Y27" s="563"/>
    </row>
    <row r="28" spans="1:25" ht="12.75" customHeight="1">
      <c r="A28" s="531" t="s">
        <v>164</v>
      </c>
      <c r="B28" s="613"/>
      <c r="C28" s="529" t="s">
        <v>102</v>
      </c>
      <c r="D28" s="530"/>
      <c r="E28" s="332"/>
      <c r="F28" s="332"/>
      <c r="G28" s="609"/>
      <c r="H28" s="582"/>
      <c r="I28" s="693"/>
      <c r="J28" s="694"/>
      <c r="K28" s="265" t="str">
        <f>IF(C28="○",$E$5,"")</f>
        <v/>
      </c>
      <c r="L28" s="261" t="str">
        <f>IF(C28="○","=","")</f>
        <v/>
      </c>
      <c r="M28" s="264" t="str">
        <f>IF(C28="○",I28*K28,"")</f>
        <v/>
      </c>
      <c r="N28" s="263" t="str">
        <f>IF(C28="○",M28,"")</f>
        <v/>
      </c>
      <c r="O28" s="260" t="str">
        <f>IF(C28="○","×","")</f>
        <v/>
      </c>
      <c r="P28" s="329" t="str">
        <f>IF(C28="○",1,"")</f>
        <v/>
      </c>
      <c r="Q28" s="261" t="str">
        <f>IF(C28="○","=","")</f>
        <v/>
      </c>
      <c r="R28" s="260" t="str">
        <f>IF(C28="○",N28*P28,"")</f>
        <v/>
      </c>
      <c r="S28" s="600"/>
      <c r="T28" s="259">
        <f>IF(C28="○",R28,0)</f>
        <v>0</v>
      </c>
      <c r="U28" s="584"/>
      <c r="V28" s="560"/>
      <c r="W28" s="560"/>
      <c r="X28" s="560"/>
      <c r="Y28" s="563"/>
    </row>
    <row r="29" spans="1:25" ht="12.9" customHeight="1">
      <c r="A29" s="531" t="s">
        <v>163</v>
      </c>
      <c r="B29" s="613"/>
      <c r="C29" s="529" t="s">
        <v>102</v>
      </c>
      <c r="D29" s="530"/>
      <c r="E29" s="331"/>
      <c r="F29" s="330"/>
      <c r="G29" s="609"/>
      <c r="H29" s="582"/>
      <c r="I29" s="693"/>
      <c r="J29" s="694"/>
      <c r="K29" s="265" t="str">
        <f>IF(C29="○",$E$5,"")</f>
        <v/>
      </c>
      <c r="L29" s="261" t="str">
        <f>IF(C29="○","=","")</f>
        <v/>
      </c>
      <c r="M29" s="264" t="str">
        <f>IF(C29="○",I29*K29,"")</f>
        <v/>
      </c>
      <c r="N29" s="263" t="str">
        <f>IF(C29="○",M29,"")</f>
        <v/>
      </c>
      <c r="O29" s="260" t="str">
        <f>IF(C29="○","×","")</f>
        <v/>
      </c>
      <c r="P29" s="329" t="str">
        <f>IF(C29="○",1,"")</f>
        <v/>
      </c>
      <c r="Q29" s="261" t="str">
        <f>IF(C29="○","=","")</f>
        <v/>
      </c>
      <c r="R29" s="260" t="str">
        <f>IF(C29="○",N29*P29,"")</f>
        <v/>
      </c>
      <c r="S29" s="601"/>
      <c r="T29" s="259">
        <f>IF(C29="○",R29,0)</f>
        <v>0</v>
      </c>
      <c r="U29" s="584"/>
      <c r="V29" s="560"/>
      <c r="W29" s="560"/>
      <c r="X29" s="560"/>
      <c r="Y29" s="563"/>
    </row>
    <row r="30" spans="1:25" ht="12.9" customHeight="1">
      <c r="A30" s="545" t="s">
        <v>90</v>
      </c>
      <c r="B30" s="546"/>
      <c r="C30" s="546"/>
      <c r="D30" s="547"/>
      <c r="E30" s="257">
        <f>SUM(E28:E29)</f>
        <v>0</v>
      </c>
      <c r="F30" s="256">
        <f>SUM(F28:F29)</f>
        <v>0</v>
      </c>
      <c r="G30" s="255"/>
      <c r="H30" s="254">
        <f>E30-G30</f>
        <v>0</v>
      </c>
      <c r="I30" s="568"/>
      <c r="J30" s="569"/>
      <c r="K30" s="569"/>
      <c r="L30" s="569"/>
      <c r="M30" s="850"/>
      <c r="N30" s="565">
        <f>SUM(R28:R29)</f>
        <v>0</v>
      </c>
      <c r="O30" s="566"/>
      <c r="P30" s="566"/>
      <c r="Q30" s="566"/>
      <c r="R30" s="567"/>
      <c r="S30" s="253"/>
      <c r="T30" s="252">
        <f>IF((N30+S30)=SUM(T28:T29),SUM(T28:T29),"合わない")</f>
        <v>0</v>
      </c>
      <c r="U30" s="585"/>
      <c r="V30" s="561"/>
      <c r="W30" s="561"/>
      <c r="X30" s="561"/>
      <c r="Y30" s="564"/>
    </row>
    <row r="31" spans="1:25" ht="12.9" customHeight="1">
      <c r="A31" s="626" t="s">
        <v>162</v>
      </c>
      <c r="B31" s="627"/>
      <c r="C31" s="627"/>
      <c r="D31" s="628"/>
      <c r="E31" s="250">
        <f>SUM(E27,E30)</f>
        <v>0</v>
      </c>
      <c r="F31" s="249">
        <f>SUM(F27,F30)</f>
        <v>0</v>
      </c>
      <c r="G31" s="249">
        <f>SUM(G27,G30)</f>
        <v>0</v>
      </c>
      <c r="H31" s="249">
        <f>E31-G31</f>
        <v>0</v>
      </c>
      <c r="I31" s="780"/>
      <c r="J31" s="769"/>
      <c r="K31" s="769"/>
      <c r="L31" s="769"/>
      <c r="M31" s="770"/>
      <c r="N31" s="768"/>
      <c r="O31" s="769"/>
      <c r="P31" s="769"/>
      <c r="Q31" s="769"/>
      <c r="R31" s="770"/>
      <c r="S31" s="248"/>
      <c r="T31" s="246">
        <f>SUM(T27,T30)</f>
        <v>0</v>
      </c>
      <c r="U31" s="247">
        <f>ROUNDDOWN(MIN(F31,H31)*3/4,0)</f>
        <v>0</v>
      </c>
      <c r="V31" s="328">
        <f>Y67</f>
        <v>0</v>
      </c>
      <c r="W31" s="328">
        <f>MIN(T31,U31,V31)</f>
        <v>0</v>
      </c>
      <c r="X31" s="328">
        <f>ROUNDDOWN(W31,-3)</f>
        <v>0</v>
      </c>
      <c r="Y31" s="246">
        <f>ROUNDDOWN(X31*2/3,-3)</f>
        <v>0</v>
      </c>
    </row>
    <row r="32" spans="1:25" ht="12.9" customHeight="1">
      <c r="A32" s="623"/>
      <c r="B32" s="623"/>
      <c r="C32" s="623"/>
      <c r="D32" s="327"/>
      <c r="E32" s="325"/>
      <c r="F32" s="325"/>
      <c r="G32" s="325"/>
      <c r="H32" s="325"/>
      <c r="I32" s="858"/>
      <c r="J32" s="858"/>
      <c r="K32" s="858"/>
      <c r="L32" s="858"/>
      <c r="M32" s="858"/>
      <c r="N32" s="858"/>
      <c r="O32" s="858"/>
      <c r="P32" s="858"/>
      <c r="Q32" s="858"/>
      <c r="R32" s="858"/>
      <c r="S32" s="326"/>
      <c r="T32" s="325"/>
      <c r="W32" s="697" t="s">
        <v>161</v>
      </c>
      <c r="X32" s="698"/>
      <c r="Y32" s="701">
        <f>Y31</f>
        <v>0</v>
      </c>
    </row>
    <row r="33" spans="1:25" ht="12.9" customHeight="1">
      <c r="A33" s="873"/>
      <c r="B33" s="873"/>
      <c r="C33" s="324"/>
      <c r="D33" s="324"/>
      <c r="E33" s="323"/>
      <c r="F33" s="323"/>
      <c r="G33" s="319"/>
      <c r="H33" s="318"/>
      <c r="I33" s="323"/>
      <c r="J33" s="323"/>
      <c r="K33" s="322"/>
      <c r="L33" s="320"/>
      <c r="M33" s="319"/>
      <c r="N33" s="319"/>
      <c r="O33" s="319"/>
      <c r="P33" s="321"/>
      <c r="Q33" s="320"/>
      <c r="R33" s="319"/>
      <c r="S33" s="319"/>
      <c r="T33" s="318"/>
      <c r="W33" s="699"/>
      <c r="X33" s="700"/>
      <c r="Y33" s="702"/>
    </row>
    <row r="34" spans="1:25" ht="12.9" customHeight="1">
      <c r="A34" s="317"/>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row>
    <row r="36" spans="1:25" ht="12.9" customHeight="1">
      <c r="A36" s="640" t="s">
        <v>160</v>
      </c>
      <c r="B36" s="640"/>
      <c r="C36" s="640"/>
      <c r="D36" s="640"/>
      <c r="E36" s="640"/>
      <c r="F36" s="640"/>
      <c r="G36" s="309"/>
      <c r="H36" s="309"/>
      <c r="I36" s="309"/>
      <c r="J36" s="309"/>
      <c r="K36" s="309"/>
      <c r="L36" s="309"/>
      <c r="M36" s="309"/>
      <c r="N36" s="309"/>
      <c r="O36" s="309"/>
      <c r="P36" s="309"/>
      <c r="Q36" s="309"/>
      <c r="R36" s="309"/>
      <c r="S36" s="309"/>
      <c r="T36" s="309"/>
      <c r="W36" s="880" t="s">
        <v>159</v>
      </c>
      <c r="X36" s="881"/>
      <c r="Y36" s="882"/>
    </row>
    <row r="37" spans="1:25" ht="12.9" customHeight="1">
      <c r="A37" s="640"/>
      <c r="B37" s="640"/>
      <c r="C37" s="640"/>
      <c r="D37" s="640"/>
      <c r="E37" s="640"/>
      <c r="F37" s="640"/>
      <c r="G37" s="675" t="s">
        <v>158</v>
      </c>
      <c r="H37" s="883" t="str">
        <f>IF(H2="","",H2)</f>
        <v/>
      </c>
      <c r="I37" s="884"/>
      <c r="J37" s="884"/>
      <c r="K37" s="885"/>
      <c r="L37" s="869" t="s">
        <v>157</v>
      </c>
      <c r="M37" s="870"/>
      <c r="N37" s="878" t="str">
        <f>IF(N2="","",N2)</f>
        <v/>
      </c>
      <c r="O37" s="879"/>
      <c r="P37" s="309"/>
      <c r="Q37" s="309"/>
      <c r="R37" s="309"/>
      <c r="S37" s="309"/>
      <c r="T37" s="309"/>
      <c r="V37" s="864" t="s">
        <v>156</v>
      </c>
      <c r="W37" s="891" t="s">
        <v>155</v>
      </c>
      <c r="X37" s="889" t="s">
        <v>154</v>
      </c>
      <c r="Y37" s="890"/>
    </row>
    <row r="38" spans="1:25" ht="12.9" customHeight="1">
      <c r="A38" s="640"/>
      <c r="B38" s="640"/>
      <c r="C38" s="640"/>
      <c r="D38" s="640"/>
      <c r="E38" s="640"/>
      <c r="F38" s="640"/>
      <c r="G38" s="676"/>
      <c r="H38" s="886"/>
      <c r="I38" s="887"/>
      <c r="J38" s="887"/>
      <c r="K38" s="888"/>
      <c r="L38" s="859" t="s">
        <v>153</v>
      </c>
      <c r="M38" s="860"/>
      <c r="N38" s="898" t="str">
        <f>IF(N3="","",N3)</f>
        <v/>
      </c>
      <c r="O38" s="899"/>
      <c r="P38" s="309"/>
      <c r="Q38" s="309"/>
      <c r="R38" s="309"/>
      <c r="S38" s="309"/>
      <c r="T38" s="309"/>
      <c r="V38" s="865"/>
      <c r="W38" s="892"/>
      <c r="X38" s="896" t="s">
        <v>152</v>
      </c>
      <c r="Y38" s="894" t="s">
        <v>151</v>
      </c>
    </row>
    <row r="39" spans="1:25" ht="12.9" customHeight="1">
      <c r="A39" s="309"/>
      <c r="B39" s="316"/>
      <c r="C39" s="316"/>
      <c r="D39" s="316"/>
      <c r="E39" s="316"/>
      <c r="F39" s="316"/>
      <c r="G39" s="315" t="s">
        <v>30</v>
      </c>
      <c r="H39" s="866" t="str">
        <f>IF(H4="","",H4)</f>
        <v/>
      </c>
      <c r="I39" s="867"/>
      <c r="J39" s="867"/>
      <c r="K39" s="868"/>
      <c r="L39" s="758" t="s">
        <v>150</v>
      </c>
      <c r="M39" s="759"/>
      <c r="N39" s="762" t="str">
        <f>IF(N4="","",N4)</f>
        <v/>
      </c>
      <c r="O39" s="763"/>
      <c r="P39" s="309"/>
      <c r="Q39" s="309"/>
      <c r="R39" s="309"/>
      <c r="S39" s="309"/>
      <c r="T39" s="309"/>
      <c r="V39" s="314" t="s">
        <v>149</v>
      </c>
      <c r="W39" s="893"/>
      <c r="X39" s="897"/>
      <c r="Y39" s="895"/>
    </row>
    <row r="40" spans="1:25" ht="12.9" customHeight="1">
      <c r="A40" s="874" t="str">
        <f>IF(A5="","",A5)</f>
        <v/>
      </c>
      <c r="B40" s="875"/>
      <c r="C40" s="875"/>
      <c r="D40" s="876"/>
      <c r="E40" s="643">
        <f>E5</f>
        <v>0</v>
      </c>
      <c r="F40" s="309"/>
      <c r="G40" s="313" t="s">
        <v>148</v>
      </c>
      <c r="H40" s="866" t="str">
        <f>IF(H5="","",H5)</f>
        <v/>
      </c>
      <c r="I40" s="867"/>
      <c r="J40" s="867"/>
      <c r="K40" s="868"/>
      <c r="L40" s="869" t="s">
        <v>147</v>
      </c>
      <c r="M40" s="870"/>
      <c r="N40" s="854"/>
      <c r="O40" s="855"/>
      <c r="P40" s="309"/>
      <c r="Q40" s="309"/>
      <c r="R40" s="309"/>
      <c r="S40" s="309"/>
      <c r="T40" s="309"/>
      <c r="V40" s="856">
        <f>Y67-Y32</f>
        <v>0</v>
      </c>
      <c r="W40" s="900">
        <f>W31</f>
        <v>0</v>
      </c>
      <c r="X40" s="902">
        <f>IF(N41="特例",Y66,0)</f>
        <v>0</v>
      </c>
      <c r="Y40" s="871">
        <f>V66-W40</f>
        <v>0</v>
      </c>
    </row>
    <row r="41" spans="1:25" ht="12.9" customHeight="1">
      <c r="A41" s="556" t="str">
        <f>IF(A6="","",A6)</f>
        <v/>
      </c>
      <c r="B41" s="557"/>
      <c r="C41" s="557"/>
      <c r="D41" s="558"/>
      <c r="E41" s="644"/>
      <c r="F41" s="309"/>
      <c r="G41" s="312" t="s">
        <v>146</v>
      </c>
      <c r="H41" s="861" t="str">
        <f>IF(H6="","",H6)</f>
        <v/>
      </c>
      <c r="I41" s="862"/>
      <c r="J41" s="862"/>
      <c r="K41" s="863"/>
      <c r="L41" s="758" t="s">
        <v>145</v>
      </c>
      <c r="M41" s="759"/>
      <c r="N41" s="760" t="s">
        <v>144</v>
      </c>
      <c r="O41" s="761"/>
      <c r="P41" s="309"/>
      <c r="Q41" s="309"/>
      <c r="R41" s="309"/>
      <c r="S41" s="309"/>
      <c r="T41" s="309"/>
      <c r="V41" s="857"/>
      <c r="W41" s="901"/>
      <c r="X41" s="903"/>
      <c r="Y41" s="872"/>
    </row>
    <row r="42" spans="1:25" ht="12.9" customHeight="1">
      <c r="A42" s="309"/>
      <c r="B42" s="310"/>
      <c r="C42" s="310"/>
      <c r="D42" s="310"/>
      <c r="E42" s="311"/>
      <c r="F42" s="309"/>
      <c r="G42" s="309"/>
      <c r="H42" s="309"/>
      <c r="I42" s="309"/>
      <c r="J42" s="309"/>
      <c r="K42" s="309"/>
      <c r="L42" s="754"/>
      <c r="M42" s="755"/>
      <c r="N42" s="756"/>
      <c r="O42" s="757"/>
      <c r="P42" s="309"/>
      <c r="Q42" s="309"/>
      <c r="R42" s="309"/>
      <c r="S42" s="309"/>
      <c r="T42" s="309"/>
    </row>
    <row r="43" spans="1:25" ht="12.9" customHeight="1">
      <c r="A43" s="309"/>
      <c r="B43" s="309"/>
      <c r="C43" s="309"/>
      <c r="D43" s="309"/>
      <c r="E43" s="309"/>
      <c r="F43" s="309"/>
      <c r="G43" s="309"/>
      <c r="H43" s="309"/>
      <c r="I43" s="309"/>
      <c r="J43" s="309"/>
      <c r="K43" s="309"/>
      <c r="L43" s="309"/>
      <c r="M43" s="309"/>
      <c r="N43" s="309"/>
      <c r="O43" s="309"/>
      <c r="P43" s="309"/>
      <c r="Q43" s="309"/>
      <c r="R43" s="309"/>
      <c r="S43" s="309"/>
      <c r="T43" s="309"/>
      <c r="Y43" s="308" t="s">
        <v>143</v>
      </c>
    </row>
    <row r="44" spans="1:25" ht="12.9" customHeight="1">
      <c r="A44" s="550" t="s">
        <v>142</v>
      </c>
      <c r="B44" s="551"/>
      <c r="C44" s="620" t="s">
        <v>141</v>
      </c>
      <c r="D44" s="534" t="s">
        <v>118</v>
      </c>
      <c r="E44" s="651" t="s">
        <v>140</v>
      </c>
      <c r="F44" s="616" t="s">
        <v>139</v>
      </c>
      <c r="G44" s="616" t="s">
        <v>138</v>
      </c>
      <c r="H44" s="767" t="s">
        <v>137</v>
      </c>
      <c r="I44" s="786" t="s">
        <v>136</v>
      </c>
      <c r="J44" s="787"/>
      <c r="K44" s="787"/>
      <c r="L44" s="787"/>
      <c r="M44" s="787"/>
      <c r="N44" s="787"/>
      <c r="O44" s="787"/>
      <c r="P44" s="787"/>
      <c r="Q44" s="787"/>
      <c r="R44" s="787"/>
      <c r="S44" s="787"/>
      <c r="T44" s="788"/>
      <c r="U44" s="667"/>
      <c r="V44" s="673" t="s">
        <v>135</v>
      </c>
      <c r="W44" s="663" t="s">
        <v>134</v>
      </c>
      <c r="X44" s="665" t="s">
        <v>133</v>
      </c>
      <c r="Y44" s="661" t="s">
        <v>132</v>
      </c>
    </row>
    <row r="45" spans="1:25" ht="12.9" customHeight="1">
      <c r="A45" s="552"/>
      <c r="B45" s="553"/>
      <c r="C45" s="621"/>
      <c r="D45" s="535"/>
      <c r="E45" s="877"/>
      <c r="F45" s="617"/>
      <c r="G45" s="617"/>
      <c r="H45" s="708"/>
      <c r="I45" s="789"/>
      <c r="J45" s="790"/>
      <c r="K45" s="790"/>
      <c r="L45" s="790"/>
      <c r="M45" s="790"/>
      <c r="N45" s="790"/>
      <c r="O45" s="790"/>
      <c r="P45" s="790"/>
      <c r="Q45" s="790"/>
      <c r="R45" s="790"/>
      <c r="S45" s="790"/>
      <c r="T45" s="791"/>
      <c r="U45" s="668"/>
      <c r="V45" s="674"/>
      <c r="W45" s="664"/>
      <c r="X45" s="666"/>
      <c r="Y45" s="662"/>
    </row>
    <row r="46" spans="1:25" ht="12.9" customHeight="1">
      <c r="A46" s="552"/>
      <c r="B46" s="553"/>
      <c r="C46" s="621"/>
      <c r="D46" s="535"/>
      <c r="E46" s="877"/>
      <c r="F46" s="617"/>
      <c r="G46" s="617"/>
      <c r="H46" s="708"/>
      <c r="I46" s="636" t="s">
        <v>131</v>
      </c>
      <c r="J46" s="637"/>
      <c r="K46" s="637"/>
      <c r="L46" s="637"/>
      <c r="M46" s="718"/>
      <c r="N46" s="709" t="s">
        <v>130</v>
      </c>
      <c r="O46" s="631" t="s">
        <v>129</v>
      </c>
      <c r="P46" s="660"/>
      <c r="Q46" s="631" t="s">
        <v>128</v>
      </c>
      <c r="R46" s="660"/>
      <c r="S46" s="709" t="s">
        <v>127</v>
      </c>
      <c r="T46" s="707" t="s">
        <v>126</v>
      </c>
      <c r="U46" s="671" t="s">
        <v>125</v>
      </c>
      <c r="V46" s="705" t="s">
        <v>124</v>
      </c>
      <c r="W46" s="664"/>
      <c r="X46" s="666"/>
      <c r="Y46" s="669" t="s">
        <v>123</v>
      </c>
    </row>
    <row r="47" spans="1:25" ht="12.9" customHeight="1">
      <c r="A47" s="552"/>
      <c r="B47" s="553"/>
      <c r="C47" s="621"/>
      <c r="D47" s="535"/>
      <c r="E47" s="641" t="s">
        <v>21</v>
      </c>
      <c r="F47" s="614" t="s">
        <v>122</v>
      </c>
      <c r="G47" s="614" t="s">
        <v>121</v>
      </c>
      <c r="H47" s="784" t="s">
        <v>120</v>
      </c>
      <c r="I47" s="306" t="s">
        <v>119</v>
      </c>
      <c r="J47" s="752" t="s">
        <v>118</v>
      </c>
      <c r="K47" s="305" t="s">
        <v>117</v>
      </c>
      <c r="L47" s="631" t="s">
        <v>116</v>
      </c>
      <c r="M47" s="660"/>
      <c r="N47" s="710"/>
      <c r="O47" s="719"/>
      <c r="P47" s="720"/>
      <c r="Q47" s="719"/>
      <c r="R47" s="720"/>
      <c r="S47" s="710"/>
      <c r="T47" s="708"/>
      <c r="U47" s="671"/>
      <c r="V47" s="705"/>
      <c r="W47" s="304" t="s">
        <v>115</v>
      </c>
      <c r="X47" s="666"/>
      <c r="Y47" s="669"/>
    </row>
    <row r="48" spans="1:25" ht="12.9" customHeight="1">
      <c r="A48" s="554"/>
      <c r="B48" s="555"/>
      <c r="C48" s="622"/>
      <c r="D48" s="536"/>
      <c r="E48" s="642"/>
      <c r="F48" s="615"/>
      <c r="G48" s="615"/>
      <c r="H48" s="785"/>
      <c r="I48" s="302" t="s">
        <v>114</v>
      </c>
      <c r="J48" s="753"/>
      <c r="K48" s="301" t="s">
        <v>113</v>
      </c>
      <c r="L48" s="629" t="s">
        <v>112</v>
      </c>
      <c r="M48" s="630"/>
      <c r="N48" s="301" t="s">
        <v>111</v>
      </c>
      <c r="O48" s="629" t="s">
        <v>110</v>
      </c>
      <c r="P48" s="630"/>
      <c r="Q48" s="629" t="s">
        <v>109</v>
      </c>
      <c r="R48" s="630"/>
      <c r="S48" s="301" t="s">
        <v>108</v>
      </c>
      <c r="T48" s="300" t="s">
        <v>107</v>
      </c>
      <c r="U48" s="672"/>
      <c r="V48" s="706"/>
      <c r="W48" s="298" t="s">
        <v>106</v>
      </c>
      <c r="X48" s="297" t="s">
        <v>105</v>
      </c>
      <c r="Y48" s="670"/>
    </row>
    <row r="49" spans="1:25" ht="12.9" customHeight="1">
      <c r="A49" s="548" t="s">
        <v>104</v>
      </c>
      <c r="B49" s="549"/>
      <c r="C49" s="296" t="str">
        <f>IF(C14="","",C14)</f>
        <v>　</v>
      </c>
      <c r="D49" s="295" t="s">
        <v>102</v>
      </c>
      <c r="E49" s="618">
        <f>E14</f>
        <v>0</v>
      </c>
      <c r="F49" s="577">
        <f>F14</f>
        <v>0</v>
      </c>
      <c r="G49" s="610"/>
      <c r="H49" s="781"/>
      <c r="I49" s="290"/>
      <c r="J49" s="289" t="str">
        <f>IF(D49="○","×1.5","")</f>
        <v/>
      </c>
      <c r="K49" s="275" t="str">
        <f>IF(C49="○",$E$5,"")</f>
        <v/>
      </c>
      <c r="L49" s="273" t="str">
        <f>IF(C49="○","=","")</f>
        <v/>
      </c>
      <c r="M49" s="272" t="str">
        <f>IF(C49="○",IF(D49="○",I49*1.5*K49,I49*K49),"")</f>
        <v/>
      </c>
      <c r="N49" s="274" t="str">
        <f>IF(C49="○",M49,"")</f>
        <v/>
      </c>
      <c r="O49" s="294" t="str">
        <f>IF(C49="○","×","")</f>
        <v/>
      </c>
      <c r="P49" s="293"/>
      <c r="Q49" s="273" t="str">
        <f>IF(C49="○","=","")</f>
        <v/>
      </c>
      <c r="R49" s="272" t="str">
        <f>IF(C49="○",N49*P49,"")</f>
        <v/>
      </c>
      <c r="S49" s="292" t="str">
        <f>IF($N$40="○",IF(C49="○",I49*K49*P49*10%,""),"")</f>
        <v/>
      </c>
      <c r="T49" s="259">
        <f>IF(C49="○",SUM(R49,S49),0)</f>
        <v>0</v>
      </c>
      <c r="U49" s="739"/>
      <c r="V49" s="711"/>
      <c r="W49" s="730"/>
      <c r="X49" s="733"/>
      <c r="Y49" s="736"/>
    </row>
    <row r="50" spans="1:25" ht="12.9" customHeight="1">
      <c r="A50" s="572" t="s">
        <v>103</v>
      </c>
      <c r="B50" s="808"/>
      <c r="C50" s="287" t="str">
        <f>IF(C15="","",C15)</f>
        <v>　</v>
      </c>
      <c r="D50" s="291" t="s">
        <v>102</v>
      </c>
      <c r="E50" s="619"/>
      <c r="F50" s="578"/>
      <c r="G50" s="611"/>
      <c r="H50" s="782"/>
      <c r="I50" s="290"/>
      <c r="J50" s="289" t="str">
        <f>IF(D50="○","×1.5","")</f>
        <v/>
      </c>
      <c r="K50" s="265" t="str">
        <f>IF(C50="○",$E$5,"")</f>
        <v/>
      </c>
      <c r="L50" s="261" t="str">
        <f>IF(C50="○","=","")</f>
        <v/>
      </c>
      <c r="M50" s="272" t="str">
        <f>IF(C50="○",IF(D50="○",I50*1.5*K50,I50*K50),"")</f>
        <v/>
      </c>
      <c r="N50" s="263" t="str">
        <f>IF(C50="○",M50,"")</f>
        <v/>
      </c>
      <c r="O50" s="260" t="str">
        <f>IF(C50="○","×","")</f>
        <v/>
      </c>
      <c r="P50" s="262"/>
      <c r="Q50" s="261" t="str">
        <f>IF(C50="○","=","")</f>
        <v/>
      </c>
      <c r="R50" s="264" t="str">
        <f>IF(C50="○",N50*P50,"")</f>
        <v/>
      </c>
      <c r="S50" s="288" t="str">
        <f>IF($N$40="○",IF(C50="○",I50*K50*P50*10%,""),"")</f>
        <v/>
      </c>
      <c r="T50" s="259">
        <f>IF(C50="○",SUM(R50,S50),0)</f>
        <v>0</v>
      </c>
      <c r="U50" s="740"/>
      <c r="V50" s="712"/>
      <c r="W50" s="731"/>
      <c r="X50" s="734"/>
      <c r="Y50" s="737"/>
    </row>
    <row r="51" spans="1:25" ht="12.9" customHeight="1">
      <c r="A51" s="572" t="s">
        <v>101</v>
      </c>
      <c r="B51" s="808"/>
      <c r="C51" s="287" t="str">
        <f>IF(C16="","",C16)</f>
        <v>　</v>
      </c>
      <c r="D51" s="624"/>
      <c r="E51" s="619"/>
      <c r="F51" s="578"/>
      <c r="G51" s="611"/>
      <c r="H51" s="782"/>
      <c r="I51" s="693"/>
      <c r="J51" s="694"/>
      <c r="K51" s="265" t="str">
        <f>IF(C51="○",$E$5,"")</f>
        <v/>
      </c>
      <c r="L51" s="261" t="str">
        <f>IF(C51="○","=","")</f>
        <v/>
      </c>
      <c r="M51" s="264" t="str">
        <f>IF(C51="○",I51*K51,"")</f>
        <v/>
      </c>
      <c r="N51" s="263" t="str">
        <f>IF(C51="○",M51,"")</f>
        <v/>
      </c>
      <c r="O51" s="260" t="str">
        <f>IF(C51="○","×","")</f>
        <v/>
      </c>
      <c r="P51" s="262"/>
      <c r="Q51" s="261" t="str">
        <f>IF(C51="○","=","")</f>
        <v/>
      </c>
      <c r="R51" s="264" t="str">
        <f>IF(C51="○",N51*P51,"")</f>
        <v/>
      </c>
      <c r="S51" s="286">
        <f>IF($N$40="○",R51*10%,"")</f>
        <v>0</v>
      </c>
      <c r="T51" s="259">
        <f>IF(C51="○",SUM(R51,S51),0)</f>
        <v>0</v>
      </c>
      <c r="U51" s="740"/>
      <c r="V51" s="712"/>
      <c r="W51" s="731"/>
      <c r="X51" s="734"/>
      <c r="Y51" s="737"/>
    </row>
    <row r="52" spans="1:25" ht="12.9" customHeight="1">
      <c r="A52" s="540" t="s">
        <v>100</v>
      </c>
      <c r="B52" s="541"/>
      <c r="C52" s="285" t="str">
        <f>IF(C17="","",C17)</f>
        <v>　</v>
      </c>
      <c r="D52" s="817"/>
      <c r="E52" s="619"/>
      <c r="F52" s="578"/>
      <c r="G52" s="611"/>
      <c r="H52" s="782"/>
      <c r="I52" s="693"/>
      <c r="J52" s="694"/>
      <c r="K52" s="265" t="str">
        <f>IF(C52="○",$E$5,"")</f>
        <v/>
      </c>
      <c r="L52" s="261" t="str">
        <f>IF(C52="○","=","")</f>
        <v/>
      </c>
      <c r="M52" s="264" t="str">
        <f>IF(C52="○",I52*K52,"")</f>
        <v/>
      </c>
      <c r="N52" s="263" t="str">
        <f>IF(C52="○",M52,"")</f>
        <v/>
      </c>
      <c r="O52" s="260" t="str">
        <f>IF(C52="○","×","")</f>
        <v/>
      </c>
      <c r="P52" s="262"/>
      <c r="Q52" s="261" t="str">
        <f>IF(C52="○","=","")</f>
        <v/>
      </c>
      <c r="R52" s="264" t="str">
        <f>IF(C52="○",N52*P52,"")</f>
        <v/>
      </c>
      <c r="S52" s="715"/>
      <c r="T52" s="259">
        <f>IF(C52="○",SUM(R52,S52),0)</f>
        <v>0</v>
      </c>
      <c r="U52" s="740"/>
      <c r="V52" s="712"/>
      <c r="W52" s="731"/>
      <c r="X52" s="734"/>
      <c r="Y52" s="737"/>
    </row>
    <row r="53" spans="1:25" ht="12.9" customHeight="1">
      <c r="A53" s="540" t="s">
        <v>99</v>
      </c>
      <c r="B53" s="541"/>
      <c r="C53" s="285" t="str">
        <f>IF(C18="","",C18)</f>
        <v>　</v>
      </c>
      <c r="D53" s="817"/>
      <c r="E53" s="619"/>
      <c r="F53" s="579"/>
      <c r="G53" s="611"/>
      <c r="H53" s="782"/>
      <c r="I53" s="693"/>
      <c r="J53" s="694"/>
      <c r="K53" s="265" t="str">
        <f>IF(C53="○",$E$5,"")</f>
        <v/>
      </c>
      <c r="L53" s="261" t="str">
        <f>IF(C53="○","=","")</f>
        <v/>
      </c>
      <c r="M53" s="264" t="str">
        <f>IF(C53="○",I53*K53,"")</f>
        <v/>
      </c>
      <c r="N53" s="263" t="str">
        <f>IF(C53="○",M53,"")</f>
        <v/>
      </c>
      <c r="O53" s="260" t="str">
        <f>IF(C53="○","×","")</f>
        <v/>
      </c>
      <c r="P53" s="262"/>
      <c r="Q53" s="261" t="str">
        <f>IF(C53="○","=","")</f>
        <v/>
      </c>
      <c r="R53" s="264" t="str">
        <f>IF(C53="○",N53*P53,"")</f>
        <v/>
      </c>
      <c r="S53" s="716"/>
      <c r="T53" s="259">
        <f>IF(C53="○",SUM(R53,S53),0)</f>
        <v>0</v>
      </c>
      <c r="U53" s="740"/>
      <c r="V53" s="712"/>
      <c r="W53" s="731"/>
      <c r="X53" s="734"/>
      <c r="Y53" s="737"/>
    </row>
    <row r="54" spans="1:25" ht="12.9" customHeight="1">
      <c r="A54" s="531" t="s">
        <v>98</v>
      </c>
      <c r="B54" s="532"/>
      <c r="C54" s="532"/>
      <c r="D54" s="817"/>
      <c r="E54" s="277">
        <f t="shared" ref="E54:E61" si="0">E19</f>
        <v>0</v>
      </c>
      <c r="F54" s="284"/>
      <c r="G54" s="611"/>
      <c r="H54" s="782"/>
      <c r="I54" s="586"/>
      <c r="J54" s="587"/>
      <c r="K54" s="587"/>
      <c r="L54" s="587"/>
      <c r="M54" s="588"/>
      <c r="N54" s="771"/>
      <c r="O54" s="772"/>
      <c r="P54" s="772"/>
      <c r="Q54" s="772"/>
      <c r="R54" s="773"/>
      <c r="S54" s="716"/>
      <c r="T54" s="727"/>
      <c r="U54" s="740"/>
      <c r="V54" s="712"/>
      <c r="W54" s="731"/>
      <c r="X54" s="734"/>
      <c r="Y54" s="737"/>
    </row>
    <row r="55" spans="1:25" ht="12.9" customHeight="1">
      <c r="A55" s="806" t="s">
        <v>97</v>
      </c>
      <c r="B55" s="807"/>
      <c r="C55" s="807"/>
      <c r="D55" s="817"/>
      <c r="E55" s="277">
        <f t="shared" si="0"/>
        <v>0</v>
      </c>
      <c r="F55" s="276">
        <f t="shared" ref="F55:F61" si="1">F20</f>
        <v>0</v>
      </c>
      <c r="G55" s="611"/>
      <c r="H55" s="782"/>
      <c r="I55" s="589"/>
      <c r="J55" s="590"/>
      <c r="K55" s="590"/>
      <c r="L55" s="590"/>
      <c r="M55" s="591"/>
      <c r="N55" s="774"/>
      <c r="O55" s="775"/>
      <c r="P55" s="775"/>
      <c r="Q55" s="775"/>
      <c r="R55" s="776"/>
      <c r="S55" s="716"/>
      <c r="T55" s="728"/>
      <c r="U55" s="740"/>
      <c r="V55" s="712"/>
      <c r="W55" s="731"/>
      <c r="X55" s="734"/>
      <c r="Y55" s="737"/>
    </row>
    <row r="56" spans="1:25" ht="12.9" customHeight="1">
      <c r="A56" s="542" t="s">
        <v>96</v>
      </c>
      <c r="B56" s="543"/>
      <c r="C56" s="543"/>
      <c r="D56" s="817"/>
      <c r="E56" s="277">
        <f t="shared" si="0"/>
        <v>0</v>
      </c>
      <c r="F56" s="276">
        <f t="shared" si="1"/>
        <v>0</v>
      </c>
      <c r="G56" s="611"/>
      <c r="H56" s="782"/>
      <c r="I56" s="592"/>
      <c r="J56" s="593"/>
      <c r="K56" s="593"/>
      <c r="L56" s="593"/>
      <c r="M56" s="594"/>
      <c r="N56" s="777"/>
      <c r="O56" s="778"/>
      <c r="P56" s="778"/>
      <c r="Q56" s="778"/>
      <c r="R56" s="779"/>
      <c r="S56" s="716"/>
      <c r="T56" s="729"/>
      <c r="U56" s="740"/>
      <c r="V56" s="712"/>
      <c r="W56" s="731"/>
      <c r="X56" s="734"/>
      <c r="Y56" s="737"/>
    </row>
    <row r="57" spans="1:25" ht="12.9" customHeight="1">
      <c r="A57" s="572"/>
      <c r="B57" s="573"/>
      <c r="C57" s="282" t="str">
        <f>IF(C22="","",C22)</f>
        <v>　</v>
      </c>
      <c r="D57" s="817"/>
      <c r="E57" s="277">
        <f t="shared" si="0"/>
        <v>0</v>
      </c>
      <c r="F57" s="276">
        <f t="shared" si="1"/>
        <v>0</v>
      </c>
      <c r="G57" s="611"/>
      <c r="H57" s="782"/>
      <c r="I57" s="693"/>
      <c r="J57" s="694"/>
      <c r="K57" s="265" t="str">
        <f>IF(C57="○",$E$5,"")</f>
        <v/>
      </c>
      <c r="L57" s="261" t="str">
        <f>IF(C57="○","=","")</f>
        <v/>
      </c>
      <c r="M57" s="264" t="str">
        <f>IF(C57="○",I57*K57,"")</f>
        <v/>
      </c>
      <c r="N57" s="263" t="str">
        <f>IF(C57="○",M57,"")</f>
        <v/>
      </c>
      <c r="O57" s="260" t="str">
        <f>IF(C57="○","×","")</f>
        <v/>
      </c>
      <c r="P57" s="262"/>
      <c r="Q57" s="261" t="str">
        <f>IF(C57="○","=","")</f>
        <v/>
      </c>
      <c r="R57" s="264" t="str">
        <f>IF(C57="○",N57*P57,"")</f>
        <v/>
      </c>
      <c r="S57" s="716"/>
      <c r="T57" s="259">
        <f>IF(C57="○",SUM(R57,S57),0)</f>
        <v>0</v>
      </c>
      <c r="U57" s="740"/>
      <c r="V57" s="712"/>
      <c r="W57" s="731"/>
      <c r="X57" s="734"/>
      <c r="Y57" s="737"/>
    </row>
    <row r="58" spans="1:25" ht="12.9" customHeight="1">
      <c r="A58" s="811" t="s">
        <v>95</v>
      </c>
      <c r="B58" s="281" t="s">
        <v>94</v>
      </c>
      <c r="C58" s="537" t="str">
        <f>IF(C23="","",C23)</f>
        <v>　</v>
      </c>
      <c r="D58" s="817"/>
      <c r="E58" s="277">
        <f t="shared" si="0"/>
        <v>0</v>
      </c>
      <c r="F58" s="276">
        <f t="shared" si="1"/>
        <v>0</v>
      </c>
      <c r="G58" s="611"/>
      <c r="H58" s="782"/>
      <c r="I58" s="746"/>
      <c r="J58" s="747"/>
      <c r="K58" s="606" t="str">
        <f>IF(C58="○",$E$5,"")</f>
        <v/>
      </c>
      <c r="L58" s="743" t="str">
        <f>IF(C58="○","=","")</f>
        <v/>
      </c>
      <c r="M58" s="574" t="str">
        <f>IF(C58="○",I58*K58,"")</f>
        <v/>
      </c>
      <c r="N58" s="595" t="str">
        <f>IF(C58="○",M58,"")</f>
        <v/>
      </c>
      <c r="O58" s="764" t="str">
        <f>IF(C58="○","×","")</f>
        <v/>
      </c>
      <c r="P58" s="792"/>
      <c r="Q58" s="743" t="str">
        <f>IF(C58="○","=","")</f>
        <v/>
      </c>
      <c r="R58" s="574" t="str">
        <f>IF(C58="○",N58*P58,"")</f>
        <v/>
      </c>
      <c r="S58" s="716"/>
      <c r="T58" s="598">
        <f>IF(C58="○",R58,0)</f>
        <v>0</v>
      </c>
      <c r="U58" s="740"/>
      <c r="V58" s="712"/>
      <c r="W58" s="731"/>
      <c r="X58" s="734"/>
      <c r="Y58" s="737"/>
    </row>
    <row r="59" spans="1:25" ht="12.9" customHeight="1">
      <c r="A59" s="812"/>
      <c r="B59" s="281" t="s">
        <v>93</v>
      </c>
      <c r="C59" s="538"/>
      <c r="D59" s="817"/>
      <c r="E59" s="277">
        <f t="shared" si="0"/>
        <v>0</v>
      </c>
      <c r="F59" s="276">
        <f t="shared" si="1"/>
        <v>0</v>
      </c>
      <c r="G59" s="611"/>
      <c r="H59" s="782"/>
      <c r="I59" s="748"/>
      <c r="J59" s="749"/>
      <c r="K59" s="607"/>
      <c r="L59" s="744"/>
      <c r="M59" s="575"/>
      <c r="N59" s="596"/>
      <c r="O59" s="765"/>
      <c r="P59" s="793"/>
      <c r="Q59" s="744"/>
      <c r="R59" s="575"/>
      <c r="S59" s="716"/>
      <c r="T59" s="563"/>
      <c r="U59" s="740"/>
      <c r="V59" s="712"/>
      <c r="W59" s="731"/>
      <c r="X59" s="734"/>
      <c r="Y59" s="737"/>
    </row>
    <row r="60" spans="1:25" ht="12.9" customHeight="1">
      <c r="A60" s="812"/>
      <c r="B60" s="281" t="s">
        <v>92</v>
      </c>
      <c r="C60" s="538"/>
      <c r="D60" s="817"/>
      <c r="E60" s="277">
        <f t="shared" si="0"/>
        <v>0</v>
      </c>
      <c r="F60" s="276">
        <f t="shared" si="1"/>
        <v>0</v>
      </c>
      <c r="G60" s="611"/>
      <c r="H60" s="782"/>
      <c r="I60" s="748"/>
      <c r="J60" s="749"/>
      <c r="K60" s="607"/>
      <c r="L60" s="744"/>
      <c r="M60" s="575"/>
      <c r="N60" s="596"/>
      <c r="O60" s="765"/>
      <c r="P60" s="793"/>
      <c r="Q60" s="744"/>
      <c r="R60" s="575"/>
      <c r="S60" s="716"/>
      <c r="T60" s="563"/>
      <c r="U60" s="740"/>
      <c r="V60" s="712"/>
      <c r="W60" s="731"/>
      <c r="X60" s="734"/>
      <c r="Y60" s="737"/>
    </row>
    <row r="61" spans="1:25" ht="12.9" customHeight="1">
      <c r="A61" s="813"/>
      <c r="B61" s="278" t="s">
        <v>91</v>
      </c>
      <c r="C61" s="539"/>
      <c r="D61" s="625"/>
      <c r="E61" s="277">
        <f t="shared" si="0"/>
        <v>0</v>
      </c>
      <c r="F61" s="276">
        <f t="shared" si="1"/>
        <v>0</v>
      </c>
      <c r="G61" s="612"/>
      <c r="H61" s="783"/>
      <c r="I61" s="750"/>
      <c r="J61" s="751"/>
      <c r="K61" s="608"/>
      <c r="L61" s="745"/>
      <c r="M61" s="576"/>
      <c r="N61" s="597"/>
      <c r="O61" s="766"/>
      <c r="P61" s="794"/>
      <c r="Q61" s="745"/>
      <c r="R61" s="576"/>
      <c r="S61" s="717"/>
      <c r="T61" s="599"/>
      <c r="U61" s="740"/>
      <c r="V61" s="712"/>
      <c r="W61" s="731"/>
      <c r="X61" s="734"/>
      <c r="Y61" s="737"/>
    </row>
    <row r="62" spans="1:25" ht="12.9" customHeight="1">
      <c r="A62" s="545" t="s">
        <v>90</v>
      </c>
      <c r="B62" s="546"/>
      <c r="C62" s="546"/>
      <c r="D62" s="547"/>
      <c r="E62" s="257">
        <f>SUM(E49:E61)</f>
        <v>0</v>
      </c>
      <c r="F62" s="256">
        <f>SUM(F49:F61)</f>
        <v>0</v>
      </c>
      <c r="G62" s="256">
        <f>G27</f>
        <v>0</v>
      </c>
      <c r="H62" s="254">
        <f>E62-G62</f>
        <v>0</v>
      </c>
      <c r="I62" s="568"/>
      <c r="J62" s="569"/>
      <c r="K62" s="570"/>
      <c r="L62" s="570"/>
      <c r="M62" s="571"/>
      <c r="N62" s="565">
        <f>SUM(R49:R61)</f>
        <v>0</v>
      </c>
      <c r="O62" s="566"/>
      <c r="P62" s="566"/>
      <c r="Q62" s="566"/>
      <c r="R62" s="567"/>
      <c r="S62" s="271">
        <f>SUM(S49:S53)</f>
        <v>0</v>
      </c>
      <c r="T62" s="252">
        <f>IF((N62+S62)=SUM(T49:T61),SUM(T49:T61),"合わない")</f>
        <v>0</v>
      </c>
      <c r="U62" s="741"/>
      <c r="V62" s="713"/>
      <c r="W62" s="731"/>
      <c r="X62" s="734"/>
      <c r="Y62" s="737"/>
    </row>
    <row r="63" spans="1:25" ht="12.9" customHeight="1">
      <c r="A63" s="580" t="str">
        <f>IF(A28="","",A28)</f>
        <v>解体撤去</v>
      </c>
      <c r="B63" s="581"/>
      <c r="C63" s="268" t="str">
        <f>IF(C28="","",C28)</f>
        <v>　</v>
      </c>
      <c r="D63" s="624"/>
      <c r="E63" s="267">
        <f>E28</f>
        <v>0</v>
      </c>
      <c r="F63" s="266">
        <f>F28</f>
        <v>0</v>
      </c>
      <c r="G63" s="609"/>
      <c r="H63" s="582"/>
      <c r="I63" s="693"/>
      <c r="J63" s="694"/>
      <c r="K63" s="265" t="str">
        <f>IF(C63="○",$E$5,"")</f>
        <v/>
      </c>
      <c r="L63" s="261" t="str">
        <f>IF(C63="○","=","")</f>
        <v/>
      </c>
      <c r="M63" s="264" t="str">
        <f>IF(C63="○",I63*K63,"")</f>
        <v/>
      </c>
      <c r="N63" s="263" t="str">
        <f>IF(C63="○",M63,"")</f>
        <v/>
      </c>
      <c r="O63" s="260" t="str">
        <f>IF(C63="○","×","")</f>
        <v/>
      </c>
      <c r="P63" s="262"/>
      <c r="Q63" s="261" t="str">
        <f>IF(C63="○","=","")</f>
        <v/>
      </c>
      <c r="R63" s="260" t="str">
        <f>IF(C63="○",N63*P63,"")</f>
        <v/>
      </c>
      <c r="S63" s="603"/>
      <c r="T63" s="259">
        <f>IF(C63="○",R63,0)</f>
        <v>0</v>
      </c>
      <c r="U63" s="742"/>
      <c r="V63" s="714"/>
      <c r="W63" s="731"/>
      <c r="X63" s="734"/>
      <c r="Y63" s="737"/>
    </row>
    <row r="64" spans="1:25" ht="12.9" customHeight="1">
      <c r="A64" s="809" t="str">
        <f>IF(A29="","",A29)</f>
        <v>仮設施設</v>
      </c>
      <c r="B64" s="810"/>
      <c r="C64" s="268" t="str">
        <f>IF(C29="","",C29)</f>
        <v>　</v>
      </c>
      <c r="D64" s="625"/>
      <c r="E64" s="267">
        <f>E29</f>
        <v>0</v>
      </c>
      <c r="F64" s="266">
        <f>F29</f>
        <v>0</v>
      </c>
      <c r="G64" s="609"/>
      <c r="H64" s="582"/>
      <c r="I64" s="693"/>
      <c r="J64" s="694"/>
      <c r="K64" s="265" t="str">
        <f>IF(C64="○",$E$5,"")</f>
        <v/>
      </c>
      <c r="L64" s="261" t="str">
        <f>IF(C64="○","=","")</f>
        <v/>
      </c>
      <c r="M64" s="264" t="str">
        <f>IF(C64="○",I64*K64,"")</f>
        <v/>
      </c>
      <c r="N64" s="263" t="str">
        <f>IF(C64="○",M64,"")</f>
        <v/>
      </c>
      <c r="O64" s="260" t="str">
        <f>IF(C64="○","×","")</f>
        <v/>
      </c>
      <c r="P64" s="262"/>
      <c r="Q64" s="261" t="str">
        <f>IF(C64="○","=","")</f>
        <v/>
      </c>
      <c r="R64" s="260" t="str">
        <f>IF(C64="○",N64*P64,"")</f>
        <v/>
      </c>
      <c r="S64" s="603"/>
      <c r="T64" s="259">
        <f>IF(C64="○",R64,0)</f>
        <v>0</v>
      </c>
      <c r="U64" s="742"/>
      <c r="V64" s="714"/>
      <c r="W64" s="731"/>
      <c r="X64" s="734"/>
      <c r="Y64" s="737"/>
    </row>
    <row r="65" spans="1:25" ht="12.9" customHeight="1">
      <c r="A65" s="545" t="s">
        <v>90</v>
      </c>
      <c r="B65" s="546"/>
      <c r="C65" s="546"/>
      <c r="D65" s="547"/>
      <c r="E65" s="257">
        <f>SUM(E63:E64)</f>
        <v>0</v>
      </c>
      <c r="F65" s="256">
        <f>SUM(F63:F64)</f>
        <v>0</v>
      </c>
      <c r="G65" s="255"/>
      <c r="H65" s="254">
        <f>E65-G65</f>
        <v>0</v>
      </c>
      <c r="I65" s="568"/>
      <c r="J65" s="569"/>
      <c r="K65" s="570"/>
      <c r="L65" s="570"/>
      <c r="M65" s="571"/>
      <c r="N65" s="565">
        <f>SUM(R63:R64)</f>
        <v>0</v>
      </c>
      <c r="O65" s="566"/>
      <c r="P65" s="566"/>
      <c r="Q65" s="566"/>
      <c r="R65" s="567"/>
      <c r="S65" s="253"/>
      <c r="T65" s="252">
        <f>IF((N65+S65)=SUM(T63:T64),SUM(T63:T64),"合わない")</f>
        <v>0</v>
      </c>
      <c r="U65" s="741"/>
      <c r="V65" s="713"/>
      <c r="W65" s="732"/>
      <c r="X65" s="735"/>
      <c r="Y65" s="738"/>
    </row>
    <row r="66" spans="1:25" ht="12.9" customHeight="1">
      <c r="A66" s="814" t="str">
        <f>A31</f>
        <v>合　　　　計</v>
      </c>
      <c r="B66" s="815"/>
      <c r="C66" s="815"/>
      <c r="D66" s="816"/>
      <c r="E66" s="250">
        <f>SUM(E62,E65)</f>
        <v>0</v>
      </c>
      <c r="F66" s="249">
        <f>SUM(F62,F65)</f>
        <v>0</v>
      </c>
      <c r="G66" s="249">
        <f>SUM(G62,G65)</f>
        <v>0</v>
      </c>
      <c r="H66" s="249">
        <f>E66-G66</f>
        <v>0</v>
      </c>
      <c r="I66" s="780"/>
      <c r="J66" s="769"/>
      <c r="K66" s="769"/>
      <c r="L66" s="769"/>
      <c r="M66" s="769"/>
      <c r="N66" s="768"/>
      <c r="O66" s="769"/>
      <c r="P66" s="769"/>
      <c r="Q66" s="769"/>
      <c r="R66" s="770"/>
      <c r="S66" s="248"/>
      <c r="T66" s="246">
        <f>SUM(T62,T65)</f>
        <v>0</v>
      </c>
      <c r="U66" s="247">
        <f>ROUNDDOWN(MIN(F66,H66)*3/4,0)</f>
        <v>0</v>
      </c>
      <c r="V66" s="246">
        <f>ROUNDDOWN(MIN(T66,U66),-3)</f>
        <v>0</v>
      </c>
      <c r="W66" s="245" t="str">
        <f>IF(N41="特例",ROUNDDOWN((F66-V66)*1/2,0),"--------------------")</f>
        <v>--------------------</v>
      </c>
      <c r="X66" s="244" t="str">
        <f>IF(N41="本則","--------------------",IF(N41="特例",IF(W66&gt;0,ROUNDDOWN(V66/3*4*1/8,0),IF(W66=0,0))))</f>
        <v>--------------------</v>
      </c>
      <c r="Y66" s="243" t="str">
        <f>IF(N41="特例",ROUNDDOWN(MIN(W66:X66),-3),"--------------------")</f>
        <v>--------------------</v>
      </c>
    </row>
    <row r="67" spans="1:25" ht="12.9" customHeight="1">
      <c r="W67" s="723" t="s">
        <v>89</v>
      </c>
      <c r="X67" s="724"/>
      <c r="Y67" s="721">
        <f>IF(N41="特例",V66+Y66,V66)</f>
        <v>0</v>
      </c>
    </row>
    <row r="68" spans="1:25" ht="12.9" customHeight="1">
      <c r="A68" s="805">
        <f ca="1">NOW()</f>
        <v>46111.894763425924</v>
      </c>
      <c r="B68" s="805"/>
      <c r="C68" s="805"/>
      <c r="D68" s="242"/>
      <c r="W68" s="725"/>
      <c r="X68" s="726"/>
      <c r="Y68" s="722"/>
    </row>
    <row r="77" spans="1:25" ht="12.9" customHeight="1">
      <c r="I77" s="241"/>
      <c r="J77" s="241"/>
    </row>
  </sheetData>
  <mergeCells count="241">
    <mergeCell ref="N46:N47"/>
    <mergeCell ref="H28:H29"/>
    <mergeCell ref="I51:J51"/>
    <mergeCell ref="Y40:Y41"/>
    <mergeCell ref="F44:F46"/>
    <mergeCell ref="A33:B33"/>
    <mergeCell ref="E47:E48"/>
    <mergeCell ref="F47:F48"/>
    <mergeCell ref="E40:E41"/>
    <mergeCell ref="A40:D40"/>
    <mergeCell ref="E44:E46"/>
    <mergeCell ref="N37:O37"/>
    <mergeCell ref="W36:Y36"/>
    <mergeCell ref="A36:F38"/>
    <mergeCell ref="H37:K38"/>
    <mergeCell ref="L37:M37"/>
    <mergeCell ref="X37:Y37"/>
    <mergeCell ref="W37:W39"/>
    <mergeCell ref="Y38:Y39"/>
    <mergeCell ref="X38:X39"/>
    <mergeCell ref="N38:O38"/>
    <mergeCell ref="W40:W41"/>
    <mergeCell ref="X40:X41"/>
    <mergeCell ref="G37:G38"/>
    <mergeCell ref="L48:M48"/>
    <mergeCell ref="N40:O40"/>
    <mergeCell ref="V40:V41"/>
    <mergeCell ref="I32:M32"/>
    <mergeCell ref="L38:M38"/>
    <mergeCell ref="N32:R32"/>
    <mergeCell ref="H41:K41"/>
    <mergeCell ref="V37:V38"/>
    <mergeCell ref="H40:K40"/>
    <mergeCell ref="H39:K39"/>
    <mergeCell ref="L39:M39"/>
    <mergeCell ref="L40:M40"/>
    <mergeCell ref="I15:J15"/>
    <mergeCell ref="N31:R31"/>
    <mergeCell ref="M23:M26"/>
    <mergeCell ref="I31:M31"/>
    <mergeCell ref="I27:M27"/>
    <mergeCell ref="N27:R27"/>
    <mergeCell ref="Q23:Q26"/>
    <mergeCell ref="P23:P26"/>
    <mergeCell ref="I30:M30"/>
    <mergeCell ref="K23:K26"/>
    <mergeCell ref="I23:J26"/>
    <mergeCell ref="T19:T21"/>
    <mergeCell ref="L23:L26"/>
    <mergeCell ref="A16:B16"/>
    <mergeCell ref="A18:B18"/>
    <mergeCell ref="E14:E18"/>
    <mergeCell ref="A14:B14"/>
    <mergeCell ref="A15:B15"/>
    <mergeCell ref="N19:R21"/>
    <mergeCell ref="H14:H26"/>
    <mergeCell ref="G14:G26"/>
    <mergeCell ref="C14:D14"/>
    <mergeCell ref="C23:D26"/>
    <mergeCell ref="F14:F18"/>
    <mergeCell ref="A23:A26"/>
    <mergeCell ref="A17:B17"/>
    <mergeCell ref="A22:B22"/>
    <mergeCell ref="I16:J16"/>
    <mergeCell ref="I17:J17"/>
    <mergeCell ref="I18:J18"/>
    <mergeCell ref="I22:J22"/>
    <mergeCell ref="A20:D20"/>
    <mergeCell ref="C15:D15"/>
    <mergeCell ref="C16:D16"/>
    <mergeCell ref="C17:D17"/>
    <mergeCell ref="U1:Y2"/>
    <mergeCell ref="L5:M5"/>
    <mergeCell ref="N3:O3"/>
    <mergeCell ref="L4:M4"/>
    <mergeCell ref="L3:M3"/>
    <mergeCell ref="N4:O4"/>
    <mergeCell ref="L2:M2"/>
    <mergeCell ref="N2:O2"/>
    <mergeCell ref="N5:O5"/>
    <mergeCell ref="A68:C68"/>
    <mergeCell ref="A55:C55"/>
    <mergeCell ref="A50:B50"/>
    <mergeCell ref="A51:B51"/>
    <mergeCell ref="A56:C56"/>
    <mergeCell ref="A64:B64"/>
    <mergeCell ref="A58:A61"/>
    <mergeCell ref="A66:D66"/>
    <mergeCell ref="D51:D61"/>
    <mergeCell ref="A65:D65"/>
    <mergeCell ref="U11:U13"/>
    <mergeCell ref="U9:U10"/>
    <mergeCell ref="O13:P13"/>
    <mergeCell ref="Q13:R13"/>
    <mergeCell ref="O11:P12"/>
    <mergeCell ref="S11:S12"/>
    <mergeCell ref="T11:T12"/>
    <mergeCell ref="Q11:R12"/>
    <mergeCell ref="I9:T10"/>
    <mergeCell ref="I13:J13"/>
    <mergeCell ref="N11:N12"/>
    <mergeCell ref="L42:M42"/>
    <mergeCell ref="N42:O42"/>
    <mergeCell ref="L41:M41"/>
    <mergeCell ref="N41:O41"/>
    <mergeCell ref="N39:O39"/>
    <mergeCell ref="O23:O26"/>
    <mergeCell ref="O46:P47"/>
    <mergeCell ref="H44:H46"/>
    <mergeCell ref="N66:R66"/>
    <mergeCell ref="I54:M56"/>
    <mergeCell ref="N54:R56"/>
    <mergeCell ref="I66:M66"/>
    <mergeCell ref="Q58:Q61"/>
    <mergeCell ref="H49:H61"/>
    <mergeCell ref="I63:J63"/>
    <mergeCell ref="H47:H48"/>
    <mergeCell ref="M58:M61"/>
    <mergeCell ref="N58:N61"/>
    <mergeCell ref="O58:O61"/>
    <mergeCell ref="I28:J28"/>
    <mergeCell ref="I44:T45"/>
    <mergeCell ref="P58:P61"/>
    <mergeCell ref="Q48:R48"/>
    <mergeCell ref="O48:P48"/>
    <mergeCell ref="V46:V48"/>
    <mergeCell ref="T46:T47"/>
    <mergeCell ref="S46:S47"/>
    <mergeCell ref="V49:V65"/>
    <mergeCell ref="T58:T61"/>
    <mergeCell ref="S52:S61"/>
    <mergeCell ref="I46:M46"/>
    <mergeCell ref="Q46:R47"/>
    <mergeCell ref="Y67:Y68"/>
    <mergeCell ref="W67:X68"/>
    <mergeCell ref="T54:T56"/>
    <mergeCell ref="W49:W65"/>
    <mergeCell ref="X49:X65"/>
    <mergeCell ref="Y49:Y65"/>
    <mergeCell ref="U49:U65"/>
    <mergeCell ref="S63:S64"/>
    <mergeCell ref="L58:L61"/>
    <mergeCell ref="I58:J61"/>
    <mergeCell ref="L47:M47"/>
    <mergeCell ref="I64:J64"/>
    <mergeCell ref="I57:J57"/>
    <mergeCell ref="I52:J52"/>
    <mergeCell ref="I53:J53"/>
    <mergeCell ref="J47:J48"/>
    <mergeCell ref="Y44:Y45"/>
    <mergeCell ref="W44:W46"/>
    <mergeCell ref="X44:X47"/>
    <mergeCell ref="U44:U45"/>
    <mergeCell ref="Y46:Y48"/>
    <mergeCell ref="U46:U48"/>
    <mergeCell ref="V44:V45"/>
    <mergeCell ref="G2:G3"/>
    <mergeCell ref="H2:K3"/>
    <mergeCell ref="H5:K5"/>
    <mergeCell ref="H6:K6"/>
    <mergeCell ref="H4:K4"/>
    <mergeCell ref="N6:O6"/>
    <mergeCell ref="L6:M6"/>
    <mergeCell ref="G12:G13"/>
    <mergeCell ref="G28:G29"/>
    <mergeCell ref="I29:J29"/>
    <mergeCell ref="V9:V10"/>
    <mergeCell ref="W32:X33"/>
    <mergeCell ref="Y32:Y33"/>
    <mergeCell ref="W11:W13"/>
    <mergeCell ref="W9:W10"/>
    <mergeCell ref="X9:X10"/>
    <mergeCell ref="Y9:Y10"/>
    <mergeCell ref="F12:F13"/>
    <mergeCell ref="H12:H13"/>
    <mergeCell ref="L13:M13"/>
    <mergeCell ref="L12:M12"/>
    <mergeCell ref="G9:G11"/>
    <mergeCell ref="H9:H11"/>
    <mergeCell ref="I11:M11"/>
    <mergeCell ref="F9:F11"/>
    <mergeCell ref="A1:F3"/>
    <mergeCell ref="E12:E13"/>
    <mergeCell ref="E5:E6"/>
    <mergeCell ref="C9:D13"/>
    <mergeCell ref="E9:E11"/>
    <mergeCell ref="A5:D5"/>
    <mergeCell ref="A6:D6"/>
    <mergeCell ref="I12:J12"/>
    <mergeCell ref="A9:B13"/>
    <mergeCell ref="G63:G64"/>
    <mergeCell ref="A54:C54"/>
    <mergeCell ref="G49:G61"/>
    <mergeCell ref="A28:B28"/>
    <mergeCell ref="A29:B29"/>
    <mergeCell ref="G47:G48"/>
    <mergeCell ref="G44:G46"/>
    <mergeCell ref="E49:E53"/>
    <mergeCell ref="C44:C48"/>
    <mergeCell ref="A32:C32"/>
    <mergeCell ref="A62:D62"/>
    <mergeCell ref="D63:D64"/>
    <mergeCell ref="A30:D30"/>
    <mergeCell ref="A31:D31"/>
    <mergeCell ref="X14:X30"/>
    <mergeCell ref="Y14:Y30"/>
    <mergeCell ref="N30:R30"/>
    <mergeCell ref="I65:M65"/>
    <mergeCell ref="N65:R65"/>
    <mergeCell ref="A52:B52"/>
    <mergeCell ref="A57:B57"/>
    <mergeCell ref="N62:R62"/>
    <mergeCell ref="R58:R61"/>
    <mergeCell ref="F49:F53"/>
    <mergeCell ref="A63:B63"/>
    <mergeCell ref="H63:H64"/>
    <mergeCell ref="U14:U30"/>
    <mergeCell ref="V14:V30"/>
    <mergeCell ref="W14:W30"/>
    <mergeCell ref="I19:M21"/>
    <mergeCell ref="N23:N26"/>
    <mergeCell ref="T23:T26"/>
    <mergeCell ref="S28:S29"/>
    <mergeCell ref="R23:R26"/>
    <mergeCell ref="S14:S26"/>
    <mergeCell ref="I14:J14"/>
    <mergeCell ref="I62:M62"/>
    <mergeCell ref="K58:K61"/>
    <mergeCell ref="C18:D18"/>
    <mergeCell ref="A19:D19"/>
    <mergeCell ref="D44:D48"/>
    <mergeCell ref="C58:C61"/>
    <mergeCell ref="A53:B53"/>
    <mergeCell ref="A21:D21"/>
    <mergeCell ref="C22:D22"/>
    <mergeCell ref="C28:D28"/>
    <mergeCell ref="C29:D29"/>
    <mergeCell ref="A27:D27"/>
    <mergeCell ref="A49:B49"/>
    <mergeCell ref="A44:B48"/>
    <mergeCell ref="A41:D41"/>
  </mergeCells>
  <phoneticPr fontId="3"/>
  <dataValidations count="3">
    <dataValidation type="list" allowBlank="1" showInputMessage="1" showErrorMessage="1" sqref="N41:O41 JJ41:JK41 TF41:TG41 ADB41:ADC41 AMX41:AMY41 AWT41:AWU41 BGP41:BGQ41 BQL41:BQM41 CAH41:CAI41 CKD41:CKE41 CTZ41:CUA41 DDV41:DDW41 DNR41:DNS41 DXN41:DXO41 EHJ41:EHK41 ERF41:ERG41 FBB41:FBC41 FKX41:FKY41 FUT41:FUU41 GEP41:GEQ41 GOL41:GOM41 GYH41:GYI41 HID41:HIE41 HRZ41:HSA41 IBV41:IBW41 ILR41:ILS41 IVN41:IVO41 JFJ41:JFK41 JPF41:JPG41 JZB41:JZC41 KIX41:KIY41 KST41:KSU41 LCP41:LCQ41 LML41:LMM41 LWH41:LWI41 MGD41:MGE41 MPZ41:MQA41 MZV41:MZW41 NJR41:NJS41 NTN41:NTO41 ODJ41:ODK41 ONF41:ONG41 OXB41:OXC41 PGX41:PGY41 PQT41:PQU41 QAP41:QAQ41 QKL41:QKM41 QUH41:QUI41 RED41:REE41 RNZ41:ROA41 RXV41:RXW41 SHR41:SHS41 SRN41:SRO41 TBJ41:TBK41 TLF41:TLG41 TVB41:TVC41 UEX41:UEY41 UOT41:UOU41 UYP41:UYQ41 VIL41:VIM41 VSH41:VSI41 WCD41:WCE41 WLZ41:WMA41 WVV41:WVW41 N65577:O65577 JJ65577:JK65577 TF65577:TG65577 ADB65577:ADC65577 AMX65577:AMY65577 AWT65577:AWU65577 BGP65577:BGQ65577 BQL65577:BQM65577 CAH65577:CAI65577 CKD65577:CKE65577 CTZ65577:CUA65577 DDV65577:DDW65577 DNR65577:DNS65577 DXN65577:DXO65577 EHJ65577:EHK65577 ERF65577:ERG65577 FBB65577:FBC65577 FKX65577:FKY65577 FUT65577:FUU65577 GEP65577:GEQ65577 GOL65577:GOM65577 GYH65577:GYI65577 HID65577:HIE65577 HRZ65577:HSA65577 IBV65577:IBW65577 ILR65577:ILS65577 IVN65577:IVO65577 JFJ65577:JFK65577 JPF65577:JPG65577 JZB65577:JZC65577 KIX65577:KIY65577 KST65577:KSU65577 LCP65577:LCQ65577 LML65577:LMM65577 LWH65577:LWI65577 MGD65577:MGE65577 MPZ65577:MQA65577 MZV65577:MZW65577 NJR65577:NJS65577 NTN65577:NTO65577 ODJ65577:ODK65577 ONF65577:ONG65577 OXB65577:OXC65577 PGX65577:PGY65577 PQT65577:PQU65577 QAP65577:QAQ65577 QKL65577:QKM65577 QUH65577:QUI65577 RED65577:REE65577 RNZ65577:ROA65577 RXV65577:RXW65577 SHR65577:SHS65577 SRN65577:SRO65577 TBJ65577:TBK65577 TLF65577:TLG65577 TVB65577:TVC65577 UEX65577:UEY65577 UOT65577:UOU65577 UYP65577:UYQ65577 VIL65577:VIM65577 VSH65577:VSI65577 WCD65577:WCE65577 WLZ65577:WMA65577 WVV65577:WVW65577 N131113:O131113 JJ131113:JK131113 TF131113:TG131113 ADB131113:ADC131113 AMX131113:AMY131113 AWT131113:AWU131113 BGP131113:BGQ131113 BQL131113:BQM131113 CAH131113:CAI131113 CKD131113:CKE131113 CTZ131113:CUA131113 DDV131113:DDW131113 DNR131113:DNS131113 DXN131113:DXO131113 EHJ131113:EHK131113 ERF131113:ERG131113 FBB131113:FBC131113 FKX131113:FKY131113 FUT131113:FUU131113 GEP131113:GEQ131113 GOL131113:GOM131113 GYH131113:GYI131113 HID131113:HIE131113 HRZ131113:HSA131113 IBV131113:IBW131113 ILR131113:ILS131113 IVN131113:IVO131113 JFJ131113:JFK131113 JPF131113:JPG131113 JZB131113:JZC131113 KIX131113:KIY131113 KST131113:KSU131113 LCP131113:LCQ131113 LML131113:LMM131113 LWH131113:LWI131113 MGD131113:MGE131113 MPZ131113:MQA131113 MZV131113:MZW131113 NJR131113:NJS131113 NTN131113:NTO131113 ODJ131113:ODK131113 ONF131113:ONG131113 OXB131113:OXC131113 PGX131113:PGY131113 PQT131113:PQU131113 QAP131113:QAQ131113 QKL131113:QKM131113 QUH131113:QUI131113 RED131113:REE131113 RNZ131113:ROA131113 RXV131113:RXW131113 SHR131113:SHS131113 SRN131113:SRO131113 TBJ131113:TBK131113 TLF131113:TLG131113 TVB131113:TVC131113 UEX131113:UEY131113 UOT131113:UOU131113 UYP131113:UYQ131113 VIL131113:VIM131113 VSH131113:VSI131113 WCD131113:WCE131113 WLZ131113:WMA131113 WVV131113:WVW131113 N196649:O196649 JJ196649:JK196649 TF196649:TG196649 ADB196649:ADC196649 AMX196649:AMY196649 AWT196649:AWU196649 BGP196649:BGQ196649 BQL196649:BQM196649 CAH196649:CAI196649 CKD196649:CKE196649 CTZ196649:CUA196649 DDV196649:DDW196649 DNR196649:DNS196649 DXN196649:DXO196649 EHJ196649:EHK196649 ERF196649:ERG196649 FBB196649:FBC196649 FKX196649:FKY196649 FUT196649:FUU196649 GEP196649:GEQ196649 GOL196649:GOM196649 GYH196649:GYI196649 HID196649:HIE196649 HRZ196649:HSA196649 IBV196649:IBW196649 ILR196649:ILS196649 IVN196649:IVO196649 JFJ196649:JFK196649 JPF196649:JPG196649 JZB196649:JZC196649 KIX196649:KIY196649 KST196649:KSU196649 LCP196649:LCQ196649 LML196649:LMM196649 LWH196649:LWI196649 MGD196649:MGE196649 MPZ196649:MQA196649 MZV196649:MZW196649 NJR196649:NJS196649 NTN196649:NTO196649 ODJ196649:ODK196649 ONF196649:ONG196649 OXB196649:OXC196649 PGX196649:PGY196649 PQT196649:PQU196649 QAP196649:QAQ196649 QKL196649:QKM196649 QUH196649:QUI196649 RED196649:REE196649 RNZ196649:ROA196649 RXV196649:RXW196649 SHR196649:SHS196649 SRN196649:SRO196649 TBJ196649:TBK196649 TLF196649:TLG196649 TVB196649:TVC196649 UEX196649:UEY196649 UOT196649:UOU196649 UYP196649:UYQ196649 VIL196649:VIM196649 VSH196649:VSI196649 WCD196649:WCE196649 WLZ196649:WMA196649 WVV196649:WVW196649 N262185:O262185 JJ262185:JK262185 TF262185:TG262185 ADB262185:ADC262185 AMX262185:AMY262185 AWT262185:AWU262185 BGP262185:BGQ262185 BQL262185:BQM262185 CAH262185:CAI262185 CKD262185:CKE262185 CTZ262185:CUA262185 DDV262185:DDW262185 DNR262185:DNS262185 DXN262185:DXO262185 EHJ262185:EHK262185 ERF262185:ERG262185 FBB262185:FBC262185 FKX262185:FKY262185 FUT262185:FUU262185 GEP262185:GEQ262185 GOL262185:GOM262185 GYH262185:GYI262185 HID262185:HIE262185 HRZ262185:HSA262185 IBV262185:IBW262185 ILR262185:ILS262185 IVN262185:IVO262185 JFJ262185:JFK262185 JPF262185:JPG262185 JZB262185:JZC262185 KIX262185:KIY262185 KST262185:KSU262185 LCP262185:LCQ262185 LML262185:LMM262185 LWH262185:LWI262185 MGD262185:MGE262185 MPZ262185:MQA262185 MZV262185:MZW262185 NJR262185:NJS262185 NTN262185:NTO262185 ODJ262185:ODK262185 ONF262185:ONG262185 OXB262185:OXC262185 PGX262185:PGY262185 PQT262185:PQU262185 QAP262185:QAQ262185 QKL262185:QKM262185 QUH262185:QUI262185 RED262185:REE262185 RNZ262185:ROA262185 RXV262185:RXW262185 SHR262185:SHS262185 SRN262185:SRO262185 TBJ262185:TBK262185 TLF262185:TLG262185 TVB262185:TVC262185 UEX262185:UEY262185 UOT262185:UOU262185 UYP262185:UYQ262185 VIL262185:VIM262185 VSH262185:VSI262185 WCD262185:WCE262185 WLZ262185:WMA262185 WVV262185:WVW262185 N327721:O327721 JJ327721:JK327721 TF327721:TG327721 ADB327721:ADC327721 AMX327721:AMY327721 AWT327721:AWU327721 BGP327721:BGQ327721 BQL327721:BQM327721 CAH327721:CAI327721 CKD327721:CKE327721 CTZ327721:CUA327721 DDV327721:DDW327721 DNR327721:DNS327721 DXN327721:DXO327721 EHJ327721:EHK327721 ERF327721:ERG327721 FBB327721:FBC327721 FKX327721:FKY327721 FUT327721:FUU327721 GEP327721:GEQ327721 GOL327721:GOM327721 GYH327721:GYI327721 HID327721:HIE327721 HRZ327721:HSA327721 IBV327721:IBW327721 ILR327721:ILS327721 IVN327721:IVO327721 JFJ327721:JFK327721 JPF327721:JPG327721 JZB327721:JZC327721 KIX327721:KIY327721 KST327721:KSU327721 LCP327721:LCQ327721 LML327721:LMM327721 LWH327721:LWI327721 MGD327721:MGE327721 MPZ327721:MQA327721 MZV327721:MZW327721 NJR327721:NJS327721 NTN327721:NTO327721 ODJ327721:ODK327721 ONF327721:ONG327721 OXB327721:OXC327721 PGX327721:PGY327721 PQT327721:PQU327721 QAP327721:QAQ327721 QKL327721:QKM327721 QUH327721:QUI327721 RED327721:REE327721 RNZ327721:ROA327721 RXV327721:RXW327721 SHR327721:SHS327721 SRN327721:SRO327721 TBJ327721:TBK327721 TLF327721:TLG327721 TVB327721:TVC327721 UEX327721:UEY327721 UOT327721:UOU327721 UYP327721:UYQ327721 VIL327721:VIM327721 VSH327721:VSI327721 WCD327721:WCE327721 WLZ327721:WMA327721 WVV327721:WVW327721 N393257:O393257 JJ393257:JK393257 TF393257:TG393257 ADB393257:ADC393257 AMX393257:AMY393257 AWT393257:AWU393257 BGP393257:BGQ393257 BQL393257:BQM393257 CAH393257:CAI393257 CKD393257:CKE393257 CTZ393257:CUA393257 DDV393257:DDW393257 DNR393257:DNS393257 DXN393257:DXO393257 EHJ393257:EHK393257 ERF393257:ERG393257 FBB393257:FBC393257 FKX393257:FKY393257 FUT393257:FUU393257 GEP393257:GEQ393257 GOL393257:GOM393257 GYH393257:GYI393257 HID393257:HIE393257 HRZ393257:HSA393257 IBV393257:IBW393257 ILR393257:ILS393257 IVN393257:IVO393257 JFJ393257:JFK393257 JPF393257:JPG393257 JZB393257:JZC393257 KIX393257:KIY393257 KST393257:KSU393257 LCP393257:LCQ393257 LML393257:LMM393257 LWH393257:LWI393257 MGD393257:MGE393257 MPZ393257:MQA393257 MZV393257:MZW393257 NJR393257:NJS393257 NTN393257:NTO393257 ODJ393257:ODK393257 ONF393257:ONG393257 OXB393257:OXC393257 PGX393257:PGY393257 PQT393257:PQU393257 QAP393257:QAQ393257 QKL393257:QKM393257 QUH393257:QUI393257 RED393257:REE393257 RNZ393257:ROA393257 RXV393257:RXW393257 SHR393257:SHS393257 SRN393257:SRO393257 TBJ393257:TBK393257 TLF393257:TLG393257 TVB393257:TVC393257 UEX393257:UEY393257 UOT393257:UOU393257 UYP393257:UYQ393257 VIL393257:VIM393257 VSH393257:VSI393257 WCD393257:WCE393257 WLZ393257:WMA393257 WVV393257:WVW393257 N458793:O458793 JJ458793:JK458793 TF458793:TG458793 ADB458793:ADC458793 AMX458793:AMY458793 AWT458793:AWU458793 BGP458793:BGQ458793 BQL458793:BQM458793 CAH458793:CAI458793 CKD458793:CKE458793 CTZ458793:CUA458793 DDV458793:DDW458793 DNR458793:DNS458793 DXN458793:DXO458793 EHJ458793:EHK458793 ERF458793:ERG458793 FBB458793:FBC458793 FKX458793:FKY458793 FUT458793:FUU458793 GEP458793:GEQ458793 GOL458793:GOM458793 GYH458793:GYI458793 HID458793:HIE458793 HRZ458793:HSA458793 IBV458793:IBW458793 ILR458793:ILS458793 IVN458793:IVO458793 JFJ458793:JFK458793 JPF458793:JPG458793 JZB458793:JZC458793 KIX458793:KIY458793 KST458793:KSU458793 LCP458793:LCQ458793 LML458793:LMM458793 LWH458793:LWI458793 MGD458793:MGE458793 MPZ458793:MQA458793 MZV458793:MZW458793 NJR458793:NJS458793 NTN458793:NTO458793 ODJ458793:ODK458793 ONF458793:ONG458793 OXB458793:OXC458793 PGX458793:PGY458793 PQT458793:PQU458793 QAP458793:QAQ458793 QKL458793:QKM458793 QUH458793:QUI458793 RED458793:REE458793 RNZ458793:ROA458793 RXV458793:RXW458793 SHR458793:SHS458793 SRN458793:SRO458793 TBJ458793:TBK458793 TLF458793:TLG458793 TVB458793:TVC458793 UEX458793:UEY458793 UOT458793:UOU458793 UYP458793:UYQ458793 VIL458793:VIM458793 VSH458793:VSI458793 WCD458793:WCE458793 WLZ458793:WMA458793 WVV458793:WVW458793 N524329:O524329 JJ524329:JK524329 TF524329:TG524329 ADB524329:ADC524329 AMX524329:AMY524329 AWT524329:AWU524329 BGP524329:BGQ524329 BQL524329:BQM524329 CAH524329:CAI524329 CKD524329:CKE524329 CTZ524329:CUA524329 DDV524329:DDW524329 DNR524329:DNS524329 DXN524329:DXO524329 EHJ524329:EHK524329 ERF524329:ERG524329 FBB524329:FBC524329 FKX524329:FKY524329 FUT524329:FUU524329 GEP524329:GEQ524329 GOL524329:GOM524329 GYH524329:GYI524329 HID524329:HIE524329 HRZ524329:HSA524329 IBV524329:IBW524329 ILR524329:ILS524329 IVN524329:IVO524329 JFJ524329:JFK524329 JPF524329:JPG524329 JZB524329:JZC524329 KIX524329:KIY524329 KST524329:KSU524329 LCP524329:LCQ524329 LML524329:LMM524329 LWH524329:LWI524329 MGD524329:MGE524329 MPZ524329:MQA524329 MZV524329:MZW524329 NJR524329:NJS524329 NTN524329:NTO524329 ODJ524329:ODK524329 ONF524329:ONG524329 OXB524329:OXC524329 PGX524329:PGY524329 PQT524329:PQU524329 QAP524329:QAQ524329 QKL524329:QKM524329 QUH524329:QUI524329 RED524329:REE524329 RNZ524329:ROA524329 RXV524329:RXW524329 SHR524329:SHS524329 SRN524329:SRO524329 TBJ524329:TBK524329 TLF524329:TLG524329 TVB524329:TVC524329 UEX524329:UEY524329 UOT524329:UOU524329 UYP524329:UYQ524329 VIL524329:VIM524329 VSH524329:VSI524329 WCD524329:WCE524329 WLZ524329:WMA524329 WVV524329:WVW524329 N589865:O589865 JJ589865:JK589865 TF589865:TG589865 ADB589865:ADC589865 AMX589865:AMY589865 AWT589865:AWU589865 BGP589865:BGQ589865 BQL589865:BQM589865 CAH589865:CAI589865 CKD589865:CKE589865 CTZ589865:CUA589865 DDV589865:DDW589865 DNR589865:DNS589865 DXN589865:DXO589865 EHJ589865:EHK589865 ERF589865:ERG589865 FBB589865:FBC589865 FKX589865:FKY589865 FUT589865:FUU589865 GEP589865:GEQ589865 GOL589865:GOM589865 GYH589865:GYI589865 HID589865:HIE589865 HRZ589865:HSA589865 IBV589865:IBW589865 ILR589865:ILS589865 IVN589865:IVO589865 JFJ589865:JFK589865 JPF589865:JPG589865 JZB589865:JZC589865 KIX589865:KIY589865 KST589865:KSU589865 LCP589865:LCQ589865 LML589865:LMM589865 LWH589865:LWI589865 MGD589865:MGE589865 MPZ589865:MQA589865 MZV589865:MZW589865 NJR589865:NJS589865 NTN589865:NTO589865 ODJ589865:ODK589865 ONF589865:ONG589865 OXB589865:OXC589865 PGX589865:PGY589865 PQT589865:PQU589865 QAP589865:QAQ589865 QKL589865:QKM589865 QUH589865:QUI589865 RED589865:REE589865 RNZ589865:ROA589865 RXV589865:RXW589865 SHR589865:SHS589865 SRN589865:SRO589865 TBJ589865:TBK589865 TLF589865:TLG589865 TVB589865:TVC589865 UEX589865:UEY589865 UOT589865:UOU589865 UYP589865:UYQ589865 VIL589865:VIM589865 VSH589865:VSI589865 WCD589865:WCE589865 WLZ589865:WMA589865 WVV589865:WVW589865 N655401:O655401 JJ655401:JK655401 TF655401:TG655401 ADB655401:ADC655401 AMX655401:AMY655401 AWT655401:AWU655401 BGP655401:BGQ655401 BQL655401:BQM655401 CAH655401:CAI655401 CKD655401:CKE655401 CTZ655401:CUA655401 DDV655401:DDW655401 DNR655401:DNS655401 DXN655401:DXO655401 EHJ655401:EHK655401 ERF655401:ERG655401 FBB655401:FBC655401 FKX655401:FKY655401 FUT655401:FUU655401 GEP655401:GEQ655401 GOL655401:GOM655401 GYH655401:GYI655401 HID655401:HIE655401 HRZ655401:HSA655401 IBV655401:IBW655401 ILR655401:ILS655401 IVN655401:IVO655401 JFJ655401:JFK655401 JPF655401:JPG655401 JZB655401:JZC655401 KIX655401:KIY655401 KST655401:KSU655401 LCP655401:LCQ655401 LML655401:LMM655401 LWH655401:LWI655401 MGD655401:MGE655401 MPZ655401:MQA655401 MZV655401:MZW655401 NJR655401:NJS655401 NTN655401:NTO655401 ODJ655401:ODK655401 ONF655401:ONG655401 OXB655401:OXC655401 PGX655401:PGY655401 PQT655401:PQU655401 QAP655401:QAQ655401 QKL655401:QKM655401 QUH655401:QUI655401 RED655401:REE655401 RNZ655401:ROA655401 RXV655401:RXW655401 SHR655401:SHS655401 SRN655401:SRO655401 TBJ655401:TBK655401 TLF655401:TLG655401 TVB655401:TVC655401 UEX655401:UEY655401 UOT655401:UOU655401 UYP655401:UYQ655401 VIL655401:VIM655401 VSH655401:VSI655401 WCD655401:WCE655401 WLZ655401:WMA655401 WVV655401:WVW655401 N720937:O720937 JJ720937:JK720937 TF720937:TG720937 ADB720937:ADC720937 AMX720937:AMY720937 AWT720937:AWU720937 BGP720937:BGQ720937 BQL720937:BQM720937 CAH720937:CAI720937 CKD720937:CKE720937 CTZ720937:CUA720937 DDV720937:DDW720937 DNR720937:DNS720937 DXN720937:DXO720937 EHJ720937:EHK720937 ERF720937:ERG720937 FBB720937:FBC720937 FKX720937:FKY720937 FUT720937:FUU720937 GEP720937:GEQ720937 GOL720937:GOM720937 GYH720937:GYI720937 HID720937:HIE720937 HRZ720937:HSA720937 IBV720937:IBW720937 ILR720937:ILS720937 IVN720937:IVO720937 JFJ720937:JFK720937 JPF720937:JPG720937 JZB720937:JZC720937 KIX720937:KIY720937 KST720937:KSU720937 LCP720937:LCQ720937 LML720937:LMM720937 LWH720937:LWI720937 MGD720937:MGE720937 MPZ720937:MQA720937 MZV720937:MZW720937 NJR720937:NJS720937 NTN720937:NTO720937 ODJ720937:ODK720937 ONF720937:ONG720937 OXB720937:OXC720937 PGX720937:PGY720937 PQT720937:PQU720937 QAP720937:QAQ720937 QKL720937:QKM720937 QUH720937:QUI720937 RED720937:REE720937 RNZ720937:ROA720937 RXV720937:RXW720937 SHR720937:SHS720937 SRN720937:SRO720937 TBJ720937:TBK720937 TLF720937:TLG720937 TVB720937:TVC720937 UEX720937:UEY720937 UOT720937:UOU720937 UYP720937:UYQ720937 VIL720937:VIM720937 VSH720937:VSI720937 WCD720937:WCE720937 WLZ720937:WMA720937 WVV720937:WVW720937 N786473:O786473 JJ786473:JK786473 TF786473:TG786473 ADB786473:ADC786473 AMX786473:AMY786473 AWT786473:AWU786473 BGP786473:BGQ786473 BQL786473:BQM786473 CAH786473:CAI786473 CKD786473:CKE786473 CTZ786473:CUA786473 DDV786473:DDW786473 DNR786473:DNS786473 DXN786473:DXO786473 EHJ786473:EHK786473 ERF786473:ERG786473 FBB786473:FBC786473 FKX786473:FKY786473 FUT786473:FUU786473 GEP786473:GEQ786473 GOL786473:GOM786473 GYH786473:GYI786473 HID786473:HIE786473 HRZ786473:HSA786473 IBV786473:IBW786473 ILR786473:ILS786473 IVN786473:IVO786473 JFJ786473:JFK786473 JPF786473:JPG786473 JZB786473:JZC786473 KIX786473:KIY786473 KST786473:KSU786473 LCP786473:LCQ786473 LML786473:LMM786473 LWH786473:LWI786473 MGD786473:MGE786473 MPZ786473:MQA786473 MZV786473:MZW786473 NJR786473:NJS786473 NTN786473:NTO786473 ODJ786473:ODK786473 ONF786473:ONG786473 OXB786473:OXC786473 PGX786473:PGY786473 PQT786473:PQU786473 QAP786473:QAQ786473 QKL786473:QKM786473 QUH786473:QUI786473 RED786473:REE786473 RNZ786473:ROA786473 RXV786473:RXW786473 SHR786473:SHS786473 SRN786473:SRO786473 TBJ786473:TBK786473 TLF786473:TLG786473 TVB786473:TVC786473 UEX786473:UEY786473 UOT786473:UOU786473 UYP786473:UYQ786473 VIL786473:VIM786473 VSH786473:VSI786473 WCD786473:WCE786473 WLZ786473:WMA786473 WVV786473:WVW786473 N852009:O852009 JJ852009:JK852009 TF852009:TG852009 ADB852009:ADC852009 AMX852009:AMY852009 AWT852009:AWU852009 BGP852009:BGQ852009 BQL852009:BQM852009 CAH852009:CAI852009 CKD852009:CKE852009 CTZ852009:CUA852009 DDV852009:DDW852009 DNR852009:DNS852009 DXN852009:DXO852009 EHJ852009:EHK852009 ERF852009:ERG852009 FBB852009:FBC852009 FKX852009:FKY852009 FUT852009:FUU852009 GEP852009:GEQ852009 GOL852009:GOM852009 GYH852009:GYI852009 HID852009:HIE852009 HRZ852009:HSA852009 IBV852009:IBW852009 ILR852009:ILS852009 IVN852009:IVO852009 JFJ852009:JFK852009 JPF852009:JPG852009 JZB852009:JZC852009 KIX852009:KIY852009 KST852009:KSU852009 LCP852009:LCQ852009 LML852009:LMM852009 LWH852009:LWI852009 MGD852009:MGE852009 MPZ852009:MQA852009 MZV852009:MZW852009 NJR852009:NJS852009 NTN852009:NTO852009 ODJ852009:ODK852009 ONF852009:ONG852009 OXB852009:OXC852009 PGX852009:PGY852009 PQT852009:PQU852009 QAP852009:QAQ852009 QKL852009:QKM852009 QUH852009:QUI852009 RED852009:REE852009 RNZ852009:ROA852009 RXV852009:RXW852009 SHR852009:SHS852009 SRN852009:SRO852009 TBJ852009:TBK852009 TLF852009:TLG852009 TVB852009:TVC852009 UEX852009:UEY852009 UOT852009:UOU852009 UYP852009:UYQ852009 VIL852009:VIM852009 VSH852009:VSI852009 WCD852009:WCE852009 WLZ852009:WMA852009 WVV852009:WVW852009 N917545:O917545 JJ917545:JK917545 TF917545:TG917545 ADB917545:ADC917545 AMX917545:AMY917545 AWT917545:AWU917545 BGP917545:BGQ917545 BQL917545:BQM917545 CAH917545:CAI917545 CKD917545:CKE917545 CTZ917545:CUA917545 DDV917545:DDW917545 DNR917545:DNS917545 DXN917545:DXO917545 EHJ917545:EHK917545 ERF917545:ERG917545 FBB917545:FBC917545 FKX917545:FKY917545 FUT917545:FUU917545 GEP917545:GEQ917545 GOL917545:GOM917545 GYH917545:GYI917545 HID917545:HIE917545 HRZ917545:HSA917545 IBV917545:IBW917545 ILR917545:ILS917545 IVN917545:IVO917545 JFJ917545:JFK917545 JPF917545:JPG917545 JZB917545:JZC917545 KIX917545:KIY917545 KST917545:KSU917545 LCP917545:LCQ917545 LML917545:LMM917545 LWH917545:LWI917545 MGD917545:MGE917545 MPZ917545:MQA917545 MZV917545:MZW917545 NJR917545:NJS917545 NTN917545:NTO917545 ODJ917545:ODK917545 ONF917545:ONG917545 OXB917545:OXC917545 PGX917545:PGY917545 PQT917545:PQU917545 QAP917545:QAQ917545 QKL917545:QKM917545 QUH917545:QUI917545 RED917545:REE917545 RNZ917545:ROA917545 RXV917545:RXW917545 SHR917545:SHS917545 SRN917545:SRO917545 TBJ917545:TBK917545 TLF917545:TLG917545 TVB917545:TVC917545 UEX917545:UEY917545 UOT917545:UOU917545 UYP917545:UYQ917545 VIL917545:VIM917545 VSH917545:VSI917545 WCD917545:WCE917545 WLZ917545:WMA917545 WVV917545:WVW917545 N983081:O983081 JJ983081:JK983081 TF983081:TG983081 ADB983081:ADC983081 AMX983081:AMY983081 AWT983081:AWU983081 BGP983081:BGQ983081 BQL983081:BQM983081 CAH983081:CAI983081 CKD983081:CKE983081 CTZ983081:CUA983081 DDV983081:DDW983081 DNR983081:DNS983081 DXN983081:DXO983081 EHJ983081:EHK983081 ERF983081:ERG983081 FBB983081:FBC983081 FKX983081:FKY983081 FUT983081:FUU983081 GEP983081:GEQ983081 GOL983081:GOM983081 GYH983081:GYI983081 HID983081:HIE983081 HRZ983081:HSA983081 IBV983081:IBW983081 ILR983081:ILS983081 IVN983081:IVO983081 JFJ983081:JFK983081 JPF983081:JPG983081 JZB983081:JZC983081 KIX983081:KIY983081 KST983081:KSU983081 LCP983081:LCQ983081 LML983081:LMM983081 LWH983081:LWI983081 MGD983081:MGE983081 MPZ983081:MQA983081 MZV983081:MZW983081 NJR983081:NJS983081 NTN983081:NTO983081 ODJ983081:ODK983081 ONF983081:ONG983081 OXB983081:OXC983081 PGX983081:PGY983081 PQT983081:PQU983081 QAP983081:QAQ983081 QKL983081:QKM983081 QUH983081:QUI983081 RED983081:REE983081 RNZ983081:ROA983081 RXV983081:RXW983081 SHR983081:SHS983081 SRN983081:SRO983081 TBJ983081:TBK983081 TLF983081:TLG983081 TVB983081:TVC983081 UEX983081:UEY983081 UOT983081:UOU983081 UYP983081:UYQ983081 VIL983081:VIM983081 VSH983081:VSI983081 WCD983081:WCE983081 WLZ983081:WMA983081 WVV983081:WVW983081" xr:uid="{6EDCCA5E-D9E6-4B1B-8C5E-FBE7DE8C2284}">
      <formula1>"本則,特例"</formula1>
    </dataValidation>
    <dataValidation type="list" allowBlank="1" showInputMessage="1" showErrorMessage="1" sqref="D49:D50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85:D65586 IZ65585:IZ65586 SV65585:SV65586 ACR65585:ACR65586 AMN65585:AMN65586 AWJ65585:AWJ65586 BGF65585:BGF65586 BQB65585:BQB65586 BZX65585:BZX65586 CJT65585:CJT65586 CTP65585:CTP65586 DDL65585:DDL65586 DNH65585:DNH65586 DXD65585:DXD65586 EGZ65585:EGZ65586 EQV65585:EQV65586 FAR65585:FAR65586 FKN65585:FKN65586 FUJ65585:FUJ65586 GEF65585:GEF65586 GOB65585:GOB65586 GXX65585:GXX65586 HHT65585:HHT65586 HRP65585:HRP65586 IBL65585:IBL65586 ILH65585:ILH65586 IVD65585:IVD65586 JEZ65585:JEZ65586 JOV65585:JOV65586 JYR65585:JYR65586 KIN65585:KIN65586 KSJ65585:KSJ65586 LCF65585:LCF65586 LMB65585:LMB65586 LVX65585:LVX65586 MFT65585:MFT65586 MPP65585:MPP65586 MZL65585:MZL65586 NJH65585:NJH65586 NTD65585:NTD65586 OCZ65585:OCZ65586 OMV65585:OMV65586 OWR65585:OWR65586 PGN65585:PGN65586 PQJ65585:PQJ65586 QAF65585:QAF65586 QKB65585:QKB65586 QTX65585:QTX65586 RDT65585:RDT65586 RNP65585:RNP65586 RXL65585:RXL65586 SHH65585:SHH65586 SRD65585:SRD65586 TAZ65585:TAZ65586 TKV65585:TKV65586 TUR65585:TUR65586 UEN65585:UEN65586 UOJ65585:UOJ65586 UYF65585:UYF65586 VIB65585:VIB65586 VRX65585:VRX65586 WBT65585:WBT65586 WLP65585:WLP65586 WVL65585:WVL65586 D131121:D131122 IZ131121:IZ131122 SV131121:SV131122 ACR131121:ACR131122 AMN131121:AMN131122 AWJ131121:AWJ131122 BGF131121:BGF131122 BQB131121:BQB131122 BZX131121:BZX131122 CJT131121:CJT131122 CTP131121:CTP131122 DDL131121:DDL131122 DNH131121:DNH131122 DXD131121:DXD131122 EGZ131121:EGZ131122 EQV131121:EQV131122 FAR131121:FAR131122 FKN131121:FKN131122 FUJ131121:FUJ131122 GEF131121:GEF131122 GOB131121:GOB131122 GXX131121:GXX131122 HHT131121:HHT131122 HRP131121:HRP131122 IBL131121:IBL131122 ILH131121:ILH131122 IVD131121:IVD131122 JEZ131121:JEZ131122 JOV131121:JOV131122 JYR131121:JYR131122 KIN131121:KIN131122 KSJ131121:KSJ131122 LCF131121:LCF131122 LMB131121:LMB131122 LVX131121:LVX131122 MFT131121:MFT131122 MPP131121:MPP131122 MZL131121:MZL131122 NJH131121:NJH131122 NTD131121:NTD131122 OCZ131121:OCZ131122 OMV131121:OMV131122 OWR131121:OWR131122 PGN131121:PGN131122 PQJ131121:PQJ131122 QAF131121:QAF131122 QKB131121:QKB131122 QTX131121:QTX131122 RDT131121:RDT131122 RNP131121:RNP131122 RXL131121:RXL131122 SHH131121:SHH131122 SRD131121:SRD131122 TAZ131121:TAZ131122 TKV131121:TKV131122 TUR131121:TUR131122 UEN131121:UEN131122 UOJ131121:UOJ131122 UYF131121:UYF131122 VIB131121:VIB131122 VRX131121:VRX131122 WBT131121:WBT131122 WLP131121:WLP131122 WVL131121:WVL131122 D196657:D196658 IZ196657:IZ196658 SV196657:SV196658 ACR196657:ACR196658 AMN196657:AMN196658 AWJ196657:AWJ196658 BGF196657:BGF196658 BQB196657:BQB196658 BZX196657:BZX196658 CJT196657:CJT196658 CTP196657:CTP196658 DDL196657:DDL196658 DNH196657:DNH196658 DXD196657:DXD196658 EGZ196657:EGZ196658 EQV196657:EQV196658 FAR196657:FAR196658 FKN196657:FKN196658 FUJ196657:FUJ196658 GEF196657:GEF196658 GOB196657:GOB196658 GXX196657:GXX196658 HHT196657:HHT196658 HRP196657:HRP196658 IBL196657:IBL196658 ILH196657:ILH196658 IVD196657:IVD196658 JEZ196657:JEZ196658 JOV196657:JOV196658 JYR196657:JYR196658 KIN196657:KIN196658 KSJ196657:KSJ196658 LCF196657:LCF196658 LMB196657:LMB196658 LVX196657:LVX196658 MFT196657:MFT196658 MPP196657:MPP196658 MZL196657:MZL196658 NJH196657:NJH196658 NTD196657:NTD196658 OCZ196657:OCZ196658 OMV196657:OMV196658 OWR196657:OWR196658 PGN196657:PGN196658 PQJ196657:PQJ196658 QAF196657:QAF196658 QKB196657:QKB196658 QTX196657:QTX196658 RDT196657:RDT196658 RNP196657:RNP196658 RXL196657:RXL196658 SHH196657:SHH196658 SRD196657:SRD196658 TAZ196657:TAZ196658 TKV196657:TKV196658 TUR196657:TUR196658 UEN196657:UEN196658 UOJ196657:UOJ196658 UYF196657:UYF196658 VIB196657:VIB196658 VRX196657:VRX196658 WBT196657:WBT196658 WLP196657:WLP196658 WVL196657:WVL196658 D262193:D262194 IZ262193:IZ262194 SV262193:SV262194 ACR262193:ACR262194 AMN262193:AMN262194 AWJ262193:AWJ262194 BGF262193:BGF262194 BQB262193:BQB262194 BZX262193:BZX262194 CJT262193:CJT262194 CTP262193:CTP262194 DDL262193:DDL262194 DNH262193:DNH262194 DXD262193:DXD262194 EGZ262193:EGZ262194 EQV262193:EQV262194 FAR262193:FAR262194 FKN262193:FKN262194 FUJ262193:FUJ262194 GEF262193:GEF262194 GOB262193:GOB262194 GXX262193:GXX262194 HHT262193:HHT262194 HRP262193:HRP262194 IBL262193:IBL262194 ILH262193:ILH262194 IVD262193:IVD262194 JEZ262193:JEZ262194 JOV262193:JOV262194 JYR262193:JYR262194 KIN262193:KIN262194 KSJ262193:KSJ262194 LCF262193:LCF262194 LMB262193:LMB262194 LVX262193:LVX262194 MFT262193:MFT262194 MPP262193:MPP262194 MZL262193:MZL262194 NJH262193:NJH262194 NTD262193:NTD262194 OCZ262193:OCZ262194 OMV262193:OMV262194 OWR262193:OWR262194 PGN262193:PGN262194 PQJ262193:PQJ262194 QAF262193:QAF262194 QKB262193:QKB262194 QTX262193:QTX262194 RDT262193:RDT262194 RNP262193:RNP262194 RXL262193:RXL262194 SHH262193:SHH262194 SRD262193:SRD262194 TAZ262193:TAZ262194 TKV262193:TKV262194 TUR262193:TUR262194 UEN262193:UEN262194 UOJ262193:UOJ262194 UYF262193:UYF262194 VIB262193:VIB262194 VRX262193:VRX262194 WBT262193:WBT262194 WLP262193:WLP262194 WVL262193:WVL262194 D327729:D327730 IZ327729:IZ327730 SV327729:SV327730 ACR327729:ACR327730 AMN327729:AMN327730 AWJ327729:AWJ327730 BGF327729:BGF327730 BQB327729:BQB327730 BZX327729:BZX327730 CJT327729:CJT327730 CTP327729:CTP327730 DDL327729:DDL327730 DNH327729:DNH327730 DXD327729:DXD327730 EGZ327729:EGZ327730 EQV327729:EQV327730 FAR327729:FAR327730 FKN327729:FKN327730 FUJ327729:FUJ327730 GEF327729:GEF327730 GOB327729:GOB327730 GXX327729:GXX327730 HHT327729:HHT327730 HRP327729:HRP327730 IBL327729:IBL327730 ILH327729:ILH327730 IVD327729:IVD327730 JEZ327729:JEZ327730 JOV327729:JOV327730 JYR327729:JYR327730 KIN327729:KIN327730 KSJ327729:KSJ327730 LCF327729:LCF327730 LMB327729:LMB327730 LVX327729:LVX327730 MFT327729:MFT327730 MPP327729:MPP327730 MZL327729:MZL327730 NJH327729:NJH327730 NTD327729:NTD327730 OCZ327729:OCZ327730 OMV327729:OMV327730 OWR327729:OWR327730 PGN327729:PGN327730 PQJ327729:PQJ327730 QAF327729:QAF327730 QKB327729:QKB327730 QTX327729:QTX327730 RDT327729:RDT327730 RNP327729:RNP327730 RXL327729:RXL327730 SHH327729:SHH327730 SRD327729:SRD327730 TAZ327729:TAZ327730 TKV327729:TKV327730 TUR327729:TUR327730 UEN327729:UEN327730 UOJ327729:UOJ327730 UYF327729:UYF327730 VIB327729:VIB327730 VRX327729:VRX327730 WBT327729:WBT327730 WLP327729:WLP327730 WVL327729:WVL327730 D393265:D393266 IZ393265:IZ393266 SV393265:SV393266 ACR393265:ACR393266 AMN393265:AMN393266 AWJ393265:AWJ393266 BGF393265:BGF393266 BQB393265:BQB393266 BZX393265:BZX393266 CJT393265:CJT393266 CTP393265:CTP393266 DDL393265:DDL393266 DNH393265:DNH393266 DXD393265:DXD393266 EGZ393265:EGZ393266 EQV393265:EQV393266 FAR393265:FAR393266 FKN393265:FKN393266 FUJ393265:FUJ393266 GEF393265:GEF393266 GOB393265:GOB393266 GXX393265:GXX393266 HHT393265:HHT393266 HRP393265:HRP393266 IBL393265:IBL393266 ILH393265:ILH393266 IVD393265:IVD393266 JEZ393265:JEZ393266 JOV393265:JOV393266 JYR393265:JYR393266 KIN393265:KIN393266 KSJ393265:KSJ393266 LCF393265:LCF393266 LMB393265:LMB393266 LVX393265:LVX393266 MFT393265:MFT393266 MPP393265:MPP393266 MZL393265:MZL393266 NJH393265:NJH393266 NTD393265:NTD393266 OCZ393265:OCZ393266 OMV393265:OMV393266 OWR393265:OWR393266 PGN393265:PGN393266 PQJ393265:PQJ393266 QAF393265:QAF393266 QKB393265:QKB393266 QTX393265:QTX393266 RDT393265:RDT393266 RNP393265:RNP393266 RXL393265:RXL393266 SHH393265:SHH393266 SRD393265:SRD393266 TAZ393265:TAZ393266 TKV393265:TKV393266 TUR393265:TUR393266 UEN393265:UEN393266 UOJ393265:UOJ393266 UYF393265:UYF393266 VIB393265:VIB393266 VRX393265:VRX393266 WBT393265:WBT393266 WLP393265:WLP393266 WVL393265:WVL393266 D458801:D458802 IZ458801:IZ458802 SV458801:SV458802 ACR458801:ACR458802 AMN458801:AMN458802 AWJ458801:AWJ458802 BGF458801:BGF458802 BQB458801:BQB458802 BZX458801:BZX458802 CJT458801:CJT458802 CTP458801:CTP458802 DDL458801:DDL458802 DNH458801:DNH458802 DXD458801:DXD458802 EGZ458801:EGZ458802 EQV458801:EQV458802 FAR458801:FAR458802 FKN458801:FKN458802 FUJ458801:FUJ458802 GEF458801:GEF458802 GOB458801:GOB458802 GXX458801:GXX458802 HHT458801:HHT458802 HRP458801:HRP458802 IBL458801:IBL458802 ILH458801:ILH458802 IVD458801:IVD458802 JEZ458801:JEZ458802 JOV458801:JOV458802 JYR458801:JYR458802 KIN458801:KIN458802 KSJ458801:KSJ458802 LCF458801:LCF458802 LMB458801:LMB458802 LVX458801:LVX458802 MFT458801:MFT458802 MPP458801:MPP458802 MZL458801:MZL458802 NJH458801:NJH458802 NTD458801:NTD458802 OCZ458801:OCZ458802 OMV458801:OMV458802 OWR458801:OWR458802 PGN458801:PGN458802 PQJ458801:PQJ458802 QAF458801:QAF458802 QKB458801:QKB458802 QTX458801:QTX458802 RDT458801:RDT458802 RNP458801:RNP458802 RXL458801:RXL458802 SHH458801:SHH458802 SRD458801:SRD458802 TAZ458801:TAZ458802 TKV458801:TKV458802 TUR458801:TUR458802 UEN458801:UEN458802 UOJ458801:UOJ458802 UYF458801:UYF458802 VIB458801:VIB458802 VRX458801:VRX458802 WBT458801:WBT458802 WLP458801:WLP458802 WVL458801:WVL458802 D524337:D524338 IZ524337:IZ524338 SV524337:SV524338 ACR524337:ACR524338 AMN524337:AMN524338 AWJ524337:AWJ524338 BGF524337:BGF524338 BQB524337:BQB524338 BZX524337:BZX524338 CJT524337:CJT524338 CTP524337:CTP524338 DDL524337:DDL524338 DNH524337:DNH524338 DXD524337:DXD524338 EGZ524337:EGZ524338 EQV524337:EQV524338 FAR524337:FAR524338 FKN524337:FKN524338 FUJ524337:FUJ524338 GEF524337:GEF524338 GOB524337:GOB524338 GXX524337:GXX524338 HHT524337:HHT524338 HRP524337:HRP524338 IBL524337:IBL524338 ILH524337:ILH524338 IVD524337:IVD524338 JEZ524337:JEZ524338 JOV524337:JOV524338 JYR524337:JYR524338 KIN524337:KIN524338 KSJ524337:KSJ524338 LCF524337:LCF524338 LMB524337:LMB524338 LVX524337:LVX524338 MFT524337:MFT524338 MPP524337:MPP524338 MZL524337:MZL524338 NJH524337:NJH524338 NTD524337:NTD524338 OCZ524337:OCZ524338 OMV524337:OMV524338 OWR524337:OWR524338 PGN524337:PGN524338 PQJ524337:PQJ524338 QAF524337:QAF524338 QKB524337:QKB524338 QTX524337:QTX524338 RDT524337:RDT524338 RNP524337:RNP524338 RXL524337:RXL524338 SHH524337:SHH524338 SRD524337:SRD524338 TAZ524337:TAZ524338 TKV524337:TKV524338 TUR524337:TUR524338 UEN524337:UEN524338 UOJ524337:UOJ524338 UYF524337:UYF524338 VIB524337:VIB524338 VRX524337:VRX524338 WBT524337:WBT524338 WLP524337:WLP524338 WVL524337:WVL524338 D589873:D589874 IZ589873:IZ589874 SV589873:SV589874 ACR589873:ACR589874 AMN589873:AMN589874 AWJ589873:AWJ589874 BGF589873:BGF589874 BQB589873:BQB589874 BZX589873:BZX589874 CJT589873:CJT589874 CTP589873:CTP589874 DDL589873:DDL589874 DNH589873:DNH589874 DXD589873:DXD589874 EGZ589873:EGZ589874 EQV589873:EQV589874 FAR589873:FAR589874 FKN589873:FKN589874 FUJ589873:FUJ589874 GEF589873:GEF589874 GOB589873:GOB589874 GXX589873:GXX589874 HHT589873:HHT589874 HRP589873:HRP589874 IBL589873:IBL589874 ILH589873:ILH589874 IVD589873:IVD589874 JEZ589873:JEZ589874 JOV589873:JOV589874 JYR589873:JYR589874 KIN589873:KIN589874 KSJ589873:KSJ589874 LCF589873:LCF589874 LMB589873:LMB589874 LVX589873:LVX589874 MFT589873:MFT589874 MPP589873:MPP589874 MZL589873:MZL589874 NJH589873:NJH589874 NTD589873:NTD589874 OCZ589873:OCZ589874 OMV589873:OMV589874 OWR589873:OWR589874 PGN589873:PGN589874 PQJ589873:PQJ589874 QAF589873:QAF589874 QKB589873:QKB589874 QTX589873:QTX589874 RDT589873:RDT589874 RNP589873:RNP589874 RXL589873:RXL589874 SHH589873:SHH589874 SRD589873:SRD589874 TAZ589873:TAZ589874 TKV589873:TKV589874 TUR589873:TUR589874 UEN589873:UEN589874 UOJ589873:UOJ589874 UYF589873:UYF589874 VIB589873:VIB589874 VRX589873:VRX589874 WBT589873:WBT589874 WLP589873:WLP589874 WVL589873:WVL589874 D655409:D655410 IZ655409:IZ655410 SV655409:SV655410 ACR655409:ACR655410 AMN655409:AMN655410 AWJ655409:AWJ655410 BGF655409:BGF655410 BQB655409:BQB655410 BZX655409:BZX655410 CJT655409:CJT655410 CTP655409:CTP655410 DDL655409:DDL655410 DNH655409:DNH655410 DXD655409:DXD655410 EGZ655409:EGZ655410 EQV655409:EQV655410 FAR655409:FAR655410 FKN655409:FKN655410 FUJ655409:FUJ655410 GEF655409:GEF655410 GOB655409:GOB655410 GXX655409:GXX655410 HHT655409:HHT655410 HRP655409:HRP655410 IBL655409:IBL655410 ILH655409:ILH655410 IVD655409:IVD655410 JEZ655409:JEZ655410 JOV655409:JOV655410 JYR655409:JYR655410 KIN655409:KIN655410 KSJ655409:KSJ655410 LCF655409:LCF655410 LMB655409:LMB655410 LVX655409:LVX655410 MFT655409:MFT655410 MPP655409:MPP655410 MZL655409:MZL655410 NJH655409:NJH655410 NTD655409:NTD655410 OCZ655409:OCZ655410 OMV655409:OMV655410 OWR655409:OWR655410 PGN655409:PGN655410 PQJ655409:PQJ655410 QAF655409:QAF655410 QKB655409:QKB655410 QTX655409:QTX655410 RDT655409:RDT655410 RNP655409:RNP655410 RXL655409:RXL655410 SHH655409:SHH655410 SRD655409:SRD655410 TAZ655409:TAZ655410 TKV655409:TKV655410 TUR655409:TUR655410 UEN655409:UEN655410 UOJ655409:UOJ655410 UYF655409:UYF655410 VIB655409:VIB655410 VRX655409:VRX655410 WBT655409:WBT655410 WLP655409:WLP655410 WVL655409:WVL655410 D720945:D720946 IZ720945:IZ720946 SV720945:SV720946 ACR720945:ACR720946 AMN720945:AMN720946 AWJ720945:AWJ720946 BGF720945:BGF720946 BQB720945:BQB720946 BZX720945:BZX720946 CJT720945:CJT720946 CTP720945:CTP720946 DDL720945:DDL720946 DNH720945:DNH720946 DXD720945:DXD720946 EGZ720945:EGZ720946 EQV720945:EQV720946 FAR720945:FAR720946 FKN720945:FKN720946 FUJ720945:FUJ720946 GEF720945:GEF720946 GOB720945:GOB720946 GXX720945:GXX720946 HHT720945:HHT720946 HRP720945:HRP720946 IBL720945:IBL720946 ILH720945:ILH720946 IVD720945:IVD720946 JEZ720945:JEZ720946 JOV720945:JOV720946 JYR720945:JYR720946 KIN720945:KIN720946 KSJ720945:KSJ720946 LCF720945:LCF720946 LMB720945:LMB720946 LVX720945:LVX720946 MFT720945:MFT720946 MPP720945:MPP720946 MZL720945:MZL720946 NJH720945:NJH720946 NTD720945:NTD720946 OCZ720945:OCZ720946 OMV720945:OMV720946 OWR720945:OWR720946 PGN720945:PGN720946 PQJ720945:PQJ720946 QAF720945:QAF720946 QKB720945:QKB720946 QTX720945:QTX720946 RDT720945:RDT720946 RNP720945:RNP720946 RXL720945:RXL720946 SHH720945:SHH720946 SRD720945:SRD720946 TAZ720945:TAZ720946 TKV720945:TKV720946 TUR720945:TUR720946 UEN720945:UEN720946 UOJ720945:UOJ720946 UYF720945:UYF720946 VIB720945:VIB720946 VRX720945:VRX720946 WBT720945:WBT720946 WLP720945:WLP720946 WVL720945:WVL720946 D786481:D786482 IZ786481:IZ786482 SV786481:SV786482 ACR786481:ACR786482 AMN786481:AMN786482 AWJ786481:AWJ786482 BGF786481:BGF786482 BQB786481:BQB786482 BZX786481:BZX786482 CJT786481:CJT786482 CTP786481:CTP786482 DDL786481:DDL786482 DNH786481:DNH786482 DXD786481:DXD786482 EGZ786481:EGZ786482 EQV786481:EQV786482 FAR786481:FAR786482 FKN786481:FKN786482 FUJ786481:FUJ786482 GEF786481:GEF786482 GOB786481:GOB786482 GXX786481:GXX786482 HHT786481:HHT786482 HRP786481:HRP786482 IBL786481:IBL786482 ILH786481:ILH786482 IVD786481:IVD786482 JEZ786481:JEZ786482 JOV786481:JOV786482 JYR786481:JYR786482 KIN786481:KIN786482 KSJ786481:KSJ786482 LCF786481:LCF786482 LMB786481:LMB786482 LVX786481:LVX786482 MFT786481:MFT786482 MPP786481:MPP786482 MZL786481:MZL786482 NJH786481:NJH786482 NTD786481:NTD786482 OCZ786481:OCZ786482 OMV786481:OMV786482 OWR786481:OWR786482 PGN786481:PGN786482 PQJ786481:PQJ786482 QAF786481:QAF786482 QKB786481:QKB786482 QTX786481:QTX786482 RDT786481:RDT786482 RNP786481:RNP786482 RXL786481:RXL786482 SHH786481:SHH786482 SRD786481:SRD786482 TAZ786481:TAZ786482 TKV786481:TKV786482 TUR786481:TUR786482 UEN786481:UEN786482 UOJ786481:UOJ786482 UYF786481:UYF786482 VIB786481:VIB786482 VRX786481:VRX786482 WBT786481:WBT786482 WLP786481:WLP786482 WVL786481:WVL786482 D852017:D852018 IZ852017:IZ852018 SV852017:SV852018 ACR852017:ACR852018 AMN852017:AMN852018 AWJ852017:AWJ852018 BGF852017:BGF852018 BQB852017:BQB852018 BZX852017:BZX852018 CJT852017:CJT852018 CTP852017:CTP852018 DDL852017:DDL852018 DNH852017:DNH852018 DXD852017:DXD852018 EGZ852017:EGZ852018 EQV852017:EQV852018 FAR852017:FAR852018 FKN852017:FKN852018 FUJ852017:FUJ852018 GEF852017:GEF852018 GOB852017:GOB852018 GXX852017:GXX852018 HHT852017:HHT852018 HRP852017:HRP852018 IBL852017:IBL852018 ILH852017:ILH852018 IVD852017:IVD852018 JEZ852017:JEZ852018 JOV852017:JOV852018 JYR852017:JYR852018 KIN852017:KIN852018 KSJ852017:KSJ852018 LCF852017:LCF852018 LMB852017:LMB852018 LVX852017:LVX852018 MFT852017:MFT852018 MPP852017:MPP852018 MZL852017:MZL852018 NJH852017:NJH852018 NTD852017:NTD852018 OCZ852017:OCZ852018 OMV852017:OMV852018 OWR852017:OWR852018 PGN852017:PGN852018 PQJ852017:PQJ852018 QAF852017:QAF852018 QKB852017:QKB852018 QTX852017:QTX852018 RDT852017:RDT852018 RNP852017:RNP852018 RXL852017:RXL852018 SHH852017:SHH852018 SRD852017:SRD852018 TAZ852017:TAZ852018 TKV852017:TKV852018 TUR852017:TUR852018 UEN852017:UEN852018 UOJ852017:UOJ852018 UYF852017:UYF852018 VIB852017:VIB852018 VRX852017:VRX852018 WBT852017:WBT852018 WLP852017:WLP852018 WVL852017:WVL852018 D917553:D917554 IZ917553:IZ917554 SV917553:SV917554 ACR917553:ACR917554 AMN917553:AMN917554 AWJ917553:AWJ917554 BGF917553:BGF917554 BQB917553:BQB917554 BZX917553:BZX917554 CJT917553:CJT917554 CTP917553:CTP917554 DDL917553:DDL917554 DNH917553:DNH917554 DXD917553:DXD917554 EGZ917553:EGZ917554 EQV917553:EQV917554 FAR917553:FAR917554 FKN917553:FKN917554 FUJ917553:FUJ917554 GEF917553:GEF917554 GOB917553:GOB917554 GXX917553:GXX917554 HHT917553:HHT917554 HRP917553:HRP917554 IBL917553:IBL917554 ILH917553:ILH917554 IVD917553:IVD917554 JEZ917553:JEZ917554 JOV917553:JOV917554 JYR917553:JYR917554 KIN917553:KIN917554 KSJ917553:KSJ917554 LCF917553:LCF917554 LMB917553:LMB917554 LVX917553:LVX917554 MFT917553:MFT917554 MPP917553:MPP917554 MZL917553:MZL917554 NJH917553:NJH917554 NTD917553:NTD917554 OCZ917553:OCZ917554 OMV917553:OMV917554 OWR917553:OWR917554 PGN917553:PGN917554 PQJ917553:PQJ917554 QAF917553:QAF917554 QKB917553:QKB917554 QTX917553:QTX917554 RDT917553:RDT917554 RNP917553:RNP917554 RXL917553:RXL917554 SHH917553:SHH917554 SRD917553:SRD917554 TAZ917553:TAZ917554 TKV917553:TKV917554 TUR917553:TUR917554 UEN917553:UEN917554 UOJ917553:UOJ917554 UYF917553:UYF917554 VIB917553:VIB917554 VRX917553:VRX917554 WBT917553:WBT917554 WLP917553:WLP917554 WVL917553:WVL917554 D983089:D983090 IZ983089:IZ983090 SV983089:SV983090 ACR983089:ACR983090 AMN983089:AMN983090 AWJ983089:AWJ983090 BGF983089:BGF983090 BQB983089:BQB983090 BZX983089:BZX983090 CJT983089:CJT983090 CTP983089:CTP983090 DDL983089:DDL983090 DNH983089:DNH983090 DXD983089:DXD983090 EGZ983089:EGZ983090 EQV983089:EQV983090 FAR983089:FAR983090 FKN983089:FKN983090 FUJ983089:FUJ983090 GEF983089:GEF983090 GOB983089:GOB983090 GXX983089:GXX983090 HHT983089:HHT983090 HRP983089:HRP983090 IBL983089:IBL983090 ILH983089:ILH983090 IVD983089:IVD983090 JEZ983089:JEZ983090 JOV983089:JOV983090 JYR983089:JYR983090 KIN983089:KIN983090 KSJ983089:KSJ983090 LCF983089:LCF983090 LMB983089:LMB983090 LVX983089:LVX983090 MFT983089:MFT983090 MPP983089:MPP983090 MZL983089:MZL983090 NJH983089:NJH983090 NTD983089:NTD983090 OCZ983089:OCZ983090 OMV983089:OMV983090 OWR983089:OWR983090 PGN983089:PGN983090 PQJ983089:PQJ983090 QAF983089:QAF983090 QKB983089:QKB983090 QTX983089:QTX983090 RDT983089:RDT983090 RNP983089:RNP983090 RXL983089:RXL983090 SHH983089:SHH983090 SRD983089:SRD983090 TAZ983089:TAZ983090 TKV983089:TKV983090 TUR983089:TUR983090 UEN983089:UEN983090 UOJ983089:UOJ983090 UYF983089:UYF983090 VIB983089:VIB983090 VRX983089:VRX983090 WBT983089:WBT983090 WLP983089:WLP983090 WVL983089:WVL983090 C14:D18 IY14:IZ18 SU14:SV18 ACQ14:ACR18 AMM14:AMN18 AWI14:AWJ18 BGE14:BGF18 BQA14:BQB18 BZW14:BZX18 CJS14:CJT18 CTO14:CTP18 DDK14:DDL18 DNG14:DNH18 DXC14:DXD18 EGY14:EGZ18 EQU14:EQV18 FAQ14:FAR18 FKM14:FKN18 FUI14:FUJ18 GEE14:GEF18 GOA14:GOB18 GXW14:GXX18 HHS14:HHT18 HRO14:HRP18 IBK14:IBL18 ILG14:ILH18 IVC14:IVD18 JEY14:JEZ18 JOU14:JOV18 JYQ14:JYR18 KIM14:KIN18 KSI14:KSJ18 LCE14:LCF18 LMA14:LMB18 LVW14:LVX18 MFS14:MFT18 MPO14:MPP18 MZK14:MZL18 NJG14:NJH18 NTC14:NTD18 OCY14:OCZ18 OMU14:OMV18 OWQ14:OWR18 PGM14:PGN18 PQI14:PQJ18 QAE14:QAF18 QKA14:QKB18 QTW14:QTX18 RDS14:RDT18 RNO14:RNP18 RXK14:RXL18 SHG14:SHH18 SRC14:SRD18 TAY14:TAZ18 TKU14:TKV18 TUQ14:TUR18 UEM14:UEN18 UOI14:UOJ18 UYE14:UYF18 VIA14:VIB18 VRW14:VRX18 WBS14:WBT18 WLO14:WLP18 WVK14:WVL18 C65550:D65554 IY65550:IZ65554 SU65550:SV65554 ACQ65550:ACR65554 AMM65550:AMN65554 AWI65550:AWJ65554 BGE65550:BGF65554 BQA65550:BQB65554 BZW65550:BZX65554 CJS65550:CJT65554 CTO65550:CTP65554 DDK65550:DDL65554 DNG65550:DNH65554 DXC65550:DXD65554 EGY65550:EGZ65554 EQU65550:EQV65554 FAQ65550:FAR65554 FKM65550:FKN65554 FUI65550:FUJ65554 GEE65550:GEF65554 GOA65550:GOB65554 GXW65550:GXX65554 HHS65550:HHT65554 HRO65550:HRP65554 IBK65550:IBL65554 ILG65550:ILH65554 IVC65550:IVD65554 JEY65550:JEZ65554 JOU65550:JOV65554 JYQ65550:JYR65554 KIM65550:KIN65554 KSI65550:KSJ65554 LCE65550:LCF65554 LMA65550:LMB65554 LVW65550:LVX65554 MFS65550:MFT65554 MPO65550:MPP65554 MZK65550:MZL65554 NJG65550:NJH65554 NTC65550:NTD65554 OCY65550:OCZ65554 OMU65550:OMV65554 OWQ65550:OWR65554 PGM65550:PGN65554 PQI65550:PQJ65554 QAE65550:QAF65554 QKA65550:QKB65554 QTW65550:QTX65554 RDS65550:RDT65554 RNO65550:RNP65554 RXK65550:RXL65554 SHG65550:SHH65554 SRC65550:SRD65554 TAY65550:TAZ65554 TKU65550:TKV65554 TUQ65550:TUR65554 UEM65550:UEN65554 UOI65550:UOJ65554 UYE65550:UYF65554 VIA65550:VIB65554 VRW65550:VRX65554 WBS65550:WBT65554 WLO65550:WLP65554 WVK65550:WVL65554 C131086:D131090 IY131086:IZ131090 SU131086:SV131090 ACQ131086:ACR131090 AMM131086:AMN131090 AWI131086:AWJ131090 BGE131086:BGF131090 BQA131086:BQB131090 BZW131086:BZX131090 CJS131086:CJT131090 CTO131086:CTP131090 DDK131086:DDL131090 DNG131086:DNH131090 DXC131086:DXD131090 EGY131086:EGZ131090 EQU131086:EQV131090 FAQ131086:FAR131090 FKM131086:FKN131090 FUI131086:FUJ131090 GEE131086:GEF131090 GOA131086:GOB131090 GXW131086:GXX131090 HHS131086:HHT131090 HRO131086:HRP131090 IBK131086:IBL131090 ILG131086:ILH131090 IVC131086:IVD131090 JEY131086:JEZ131090 JOU131086:JOV131090 JYQ131086:JYR131090 KIM131086:KIN131090 KSI131086:KSJ131090 LCE131086:LCF131090 LMA131086:LMB131090 LVW131086:LVX131090 MFS131086:MFT131090 MPO131086:MPP131090 MZK131086:MZL131090 NJG131086:NJH131090 NTC131086:NTD131090 OCY131086:OCZ131090 OMU131086:OMV131090 OWQ131086:OWR131090 PGM131086:PGN131090 PQI131086:PQJ131090 QAE131086:QAF131090 QKA131086:QKB131090 QTW131086:QTX131090 RDS131086:RDT131090 RNO131086:RNP131090 RXK131086:RXL131090 SHG131086:SHH131090 SRC131086:SRD131090 TAY131086:TAZ131090 TKU131086:TKV131090 TUQ131086:TUR131090 UEM131086:UEN131090 UOI131086:UOJ131090 UYE131086:UYF131090 VIA131086:VIB131090 VRW131086:VRX131090 WBS131086:WBT131090 WLO131086:WLP131090 WVK131086:WVL131090 C196622:D196626 IY196622:IZ196626 SU196622:SV196626 ACQ196622:ACR196626 AMM196622:AMN196626 AWI196622:AWJ196626 BGE196622:BGF196626 BQA196622:BQB196626 BZW196622:BZX196626 CJS196622:CJT196626 CTO196622:CTP196626 DDK196622:DDL196626 DNG196622:DNH196626 DXC196622:DXD196626 EGY196622:EGZ196626 EQU196622:EQV196626 FAQ196622:FAR196626 FKM196622:FKN196626 FUI196622:FUJ196626 GEE196622:GEF196626 GOA196622:GOB196626 GXW196622:GXX196626 HHS196622:HHT196626 HRO196622:HRP196626 IBK196622:IBL196626 ILG196622:ILH196626 IVC196622:IVD196626 JEY196622:JEZ196626 JOU196622:JOV196626 JYQ196622:JYR196626 KIM196622:KIN196626 KSI196622:KSJ196626 LCE196622:LCF196626 LMA196622:LMB196626 LVW196622:LVX196626 MFS196622:MFT196626 MPO196622:MPP196626 MZK196622:MZL196626 NJG196622:NJH196626 NTC196622:NTD196626 OCY196622:OCZ196626 OMU196622:OMV196626 OWQ196622:OWR196626 PGM196622:PGN196626 PQI196622:PQJ196626 QAE196622:QAF196626 QKA196622:QKB196626 QTW196622:QTX196626 RDS196622:RDT196626 RNO196622:RNP196626 RXK196622:RXL196626 SHG196622:SHH196626 SRC196622:SRD196626 TAY196622:TAZ196626 TKU196622:TKV196626 TUQ196622:TUR196626 UEM196622:UEN196626 UOI196622:UOJ196626 UYE196622:UYF196626 VIA196622:VIB196626 VRW196622:VRX196626 WBS196622:WBT196626 WLO196622:WLP196626 WVK196622:WVL196626 C262158:D262162 IY262158:IZ262162 SU262158:SV262162 ACQ262158:ACR262162 AMM262158:AMN262162 AWI262158:AWJ262162 BGE262158:BGF262162 BQA262158:BQB262162 BZW262158:BZX262162 CJS262158:CJT262162 CTO262158:CTP262162 DDK262158:DDL262162 DNG262158:DNH262162 DXC262158:DXD262162 EGY262158:EGZ262162 EQU262158:EQV262162 FAQ262158:FAR262162 FKM262158:FKN262162 FUI262158:FUJ262162 GEE262158:GEF262162 GOA262158:GOB262162 GXW262158:GXX262162 HHS262158:HHT262162 HRO262158:HRP262162 IBK262158:IBL262162 ILG262158:ILH262162 IVC262158:IVD262162 JEY262158:JEZ262162 JOU262158:JOV262162 JYQ262158:JYR262162 KIM262158:KIN262162 KSI262158:KSJ262162 LCE262158:LCF262162 LMA262158:LMB262162 LVW262158:LVX262162 MFS262158:MFT262162 MPO262158:MPP262162 MZK262158:MZL262162 NJG262158:NJH262162 NTC262158:NTD262162 OCY262158:OCZ262162 OMU262158:OMV262162 OWQ262158:OWR262162 PGM262158:PGN262162 PQI262158:PQJ262162 QAE262158:QAF262162 QKA262158:QKB262162 QTW262158:QTX262162 RDS262158:RDT262162 RNO262158:RNP262162 RXK262158:RXL262162 SHG262158:SHH262162 SRC262158:SRD262162 TAY262158:TAZ262162 TKU262158:TKV262162 TUQ262158:TUR262162 UEM262158:UEN262162 UOI262158:UOJ262162 UYE262158:UYF262162 VIA262158:VIB262162 VRW262158:VRX262162 WBS262158:WBT262162 WLO262158:WLP262162 WVK262158:WVL262162 C327694:D327698 IY327694:IZ327698 SU327694:SV327698 ACQ327694:ACR327698 AMM327694:AMN327698 AWI327694:AWJ327698 BGE327694:BGF327698 BQA327694:BQB327698 BZW327694:BZX327698 CJS327694:CJT327698 CTO327694:CTP327698 DDK327694:DDL327698 DNG327694:DNH327698 DXC327694:DXD327698 EGY327694:EGZ327698 EQU327694:EQV327698 FAQ327694:FAR327698 FKM327694:FKN327698 FUI327694:FUJ327698 GEE327694:GEF327698 GOA327694:GOB327698 GXW327694:GXX327698 HHS327694:HHT327698 HRO327694:HRP327698 IBK327694:IBL327698 ILG327694:ILH327698 IVC327694:IVD327698 JEY327694:JEZ327698 JOU327694:JOV327698 JYQ327694:JYR327698 KIM327694:KIN327698 KSI327694:KSJ327698 LCE327694:LCF327698 LMA327694:LMB327698 LVW327694:LVX327698 MFS327694:MFT327698 MPO327694:MPP327698 MZK327694:MZL327698 NJG327694:NJH327698 NTC327694:NTD327698 OCY327694:OCZ327698 OMU327694:OMV327698 OWQ327694:OWR327698 PGM327694:PGN327698 PQI327694:PQJ327698 QAE327694:QAF327698 QKA327694:QKB327698 QTW327694:QTX327698 RDS327694:RDT327698 RNO327694:RNP327698 RXK327694:RXL327698 SHG327694:SHH327698 SRC327694:SRD327698 TAY327694:TAZ327698 TKU327694:TKV327698 TUQ327694:TUR327698 UEM327694:UEN327698 UOI327694:UOJ327698 UYE327694:UYF327698 VIA327694:VIB327698 VRW327694:VRX327698 WBS327694:WBT327698 WLO327694:WLP327698 WVK327694:WVL327698 C393230:D393234 IY393230:IZ393234 SU393230:SV393234 ACQ393230:ACR393234 AMM393230:AMN393234 AWI393230:AWJ393234 BGE393230:BGF393234 BQA393230:BQB393234 BZW393230:BZX393234 CJS393230:CJT393234 CTO393230:CTP393234 DDK393230:DDL393234 DNG393230:DNH393234 DXC393230:DXD393234 EGY393230:EGZ393234 EQU393230:EQV393234 FAQ393230:FAR393234 FKM393230:FKN393234 FUI393230:FUJ393234 GEE393230:GEF393234 GOA393230:GOB393234 GXW393230:GXX393234 HHS393230:HHT393234 HRO393230:HRP393234 IBK393230:IBL393234 ILG393230:ILH393234 IVC393230:IVD393234 JEY393230:JEZ393234 JOU393230:JOV393234 JYQ393230:JYR393234 KIM393230:KIN393234 KSI393230:KSJ393234 LCE393230:LCF393234 LMA393230:LMB393234 LVW393230:LVX393234 MFS393230:MFT393234 MPO393230:MPP393234 MZK393230:MZL393234 NJG393230:NJH393234 NTC393230:NTD393234 OCY393230:OCZ393234 OMU393230:OMV393234 OWQ393230:OWR393234 PGM393230:PGN393234 PQI393230:PQJ393234 QAE393230:QAF393234 QKA393230:QKB393234 QTW393230:QTX393234 RDS393230:RDT393234 RNO393230:RNP393234 RXK393230:RXL393234 SHG393230:SHH393234 SRC393230:SRD393234 TAY393230:TAZ393234 TKU393230:TKV393234 TUQ393230:TUR393234 UEM393230:UEN393234 UOI393230:UOJ393234 UYE393230:UYF393234 VIA393230:VIB393234 VRW393230:VRX393234 WBS393230:WBT393234 WLO393230:WLP393234 WVK393230:WVL393234 C458766:D458770 IY458766:IZ458770 SU458766:SV458770 ACQ458766:ACR458770 AMM458766:AMN458770 AWI458766:AWJ458770 BGE458766:BGF458770 BQA458766:BQB458770 BZW458766:BZX458770 CJS458766:CJT458770 CTO458766:CTP458770 DDK458766:DDL458770 DNG458766:DNH458770 DXC458766:DXD458770 EGY458766:EGZ458770 EQU458766:EQV458770 FAQ458766:FAR458770 FKM458766:FKN458770 FUI458766:FUJ458770 GEE458766:GEF458770 GOA458766:GOB458770 GXW458766:GXX458770 HHS458766:HHT458770 HRO458766:HRP458770 IBK458766:IBL458770 ILG458766:ILH458770 IVC458766:IVD458770 JEY458766:JEZ458770 JOU458766:JOV458770 JYQ458766:JYR458770 KIM458766:KIN458770 KSI458766:KSJ458770 LCE458766:LCF458770 LMA458766:LMB458770 LVW458766:LVX458770 MFS458766:MFT458770 MPO458766:MPP458770 MZK458766:MZL458770 NJG458766:NJH458770 NTC458766:NTD458770 OCY458766:OCZ458770 OMU458766:OMV458770 OWQ458766:OWR458770 PGM458766:PGN458770 PQI458766:PQJ458770 QAE458766:QAF458770 QKA458766:QKB458770 QTW458766:QTX458770 RDS458766:RDT458770 RNO458766:RNP458770 RXK458766:RXL458770 SHG458766:SHH458770 SRC458766:SRD458770 TAY458766:TAZ458770 TKU458766:TKV458770 TUQ458766:TUR458770 UEM458766:UEN458770 UOI458766:UOJ458770 UYE458766:UYF458770 VIA458766:VIB458770 VRW458766:VRX458770 WBS458766:WBT458770 WLO458766:WLP458770 WVK458766:WVL458770 C524302:D524306 IY524302:IZ524306 SU524302:SV524306 ACQ524302:ACR524306 AMM524302:AMN524306 AWI524302:AWJ524306 BGE524302:BGF524306 BQA524302:BQB524306 BZW524302:BZX524306 CJS524302:CJT524306 CTO524302:CTP524306 DDK524302:DDL524306 DNG524302:DNH524306 DXC524302:DXD524306 EGY524302:EGZ524306 EQU524302:EQV524306 FAQ524302:FAR524306 FKM524302:FKN524306 FUI524302:FUJ524306 GEE524302:GEF524306 GOA524302:GOB524306 GXW524302:GXX524306 HHS524302:HHT524306 HRO524302:HRP524306 IBK524302:IBL524306 ILG524302:ILH524306 IVC524302:IVD524306 JEY524302:JEZ524306 JOU524302:JOV524306 JYQ524302:JYR524306 KIM524302:KIN524306 KSI524302:KSJ524306 LCE524302:LCF524306 LMA524302:LMB524306 LVW524302:LVX524306 MFS524302:MFT524306 MPO524302:MPP524306 MZK524302:MZL524306 NJG524302:NJH524306 NTC524302:NTD524306 OCY524302:OCZ524306 OMU524302:OMV524306 OWQ524302:OWR524306 PGM524302:PGN524306 PQI524302:PQJ524306 QAE524302:QAF524306 QKA524302:QKB524306 QTW524302:QTX524306 RDS524302:RDT524306 RNO524302:RNP524306 RXK524302:RXL524306 SHG524302:SHH524306 SRC524302:SRD524306 TAY524302:TAZ524306 TKU524302:TKV524306 TUQ524302:TUR524306 UEM524302:UEN524306 UOI524302:UOJ524306 UYE524302:UYF524306 VIA524302:VIB524306 VRW524302:VRX524306 WBS524302:WBT524306 WLO524302:WLP524306 WVK524302:WVL524306 C589838:D589842 IY589838:IZ589842 SU589838:SV589842 ACQ589838:ACR589842 AMM589838:AMN589842 AWI589838:AWJ589842 BGE589838:BGF589842 BQA589838:BQB589842 BZW589838:BZX589842 CJS589838:CJT589842 CTO589838:CTP589842 DDK589838:DDL589842 DNG589838:DNH589842 DXC589838:DXD589842 EGY589838:EGZ589842 EQU589838:EQV589842 FAQ589838:FAR589842 FKM589838:FKN589842 FUI589838:FUJ589842 GEE589838:GEF589842 GOA589838:GOB589842 GXW589838:GXX589842 HHS589838:HHT589842 HRO589838:HRP589842 IBK589838:IBL589842 ILG589838:ILH589842 IVC589838:IVD589842 JEY589838:JEZ589842 JOU589838:JOV589842 JYQ589838:JYR589842 KIM589838:KIN589842 KSI589838:KSJ589842 LCE589838:LCF589842 LMA589838:LMB589842 LVW589838:LVX589842 MFS589838:MFT589842 MPO589838:MPP589842 MZK589838:MZL589842 NJG589838:NJH589842 NTC589838:NTD589842 OCY589838:OCZ589842 OMU589838:OMV589842 OWQ589838:OWR589842 PGM589838:PGN589842 PQI589838:PQJ589842 QAE589838:QAF589842 QKA589838:QKB589842 QTW589838:QTX589842 RDS589838:RDT589842 RNO589838:RNP589842 RXK589838:RXL589842 SHG589838:SHH589842 SRC589838:SRD589842 TAY589838:TAZ589842 TKU589838:TKV589842 TUQ589838:TUR589842 UEM589838:UEN589842 UOI589838:UOJ589842 UYE589838:UYF589842 VIA589838:VIB589842 VRW589838:VRX589842 WBS589838:WBT589842 WLO589838:WLP589842 WVK589838:WVL589842 C655374:D655378 IY655374:IZ655378 SU655374:SV655378 ACQ655374:ACR655378 AMM655374:AMN655378 AWI655374:AWJ655378 BGE655374:BGF655378 BQA655374:BQB655378 BZW655374:BZX655378 CJS655374:CJT655378 CTO655374:CTP655378 DDK655374:DDL655378 DNG655374:DNH655378 DXC655374:DXD655378 EGY655374:EGZ655378 EQU655374:EQV655378 FAQ655374:FAR655378 FKM655374:FKN655378 FUI655374:FUJ655378 GEE655374:GEF655378 GOA655374:GOB655378 GXW655374:GXX655378 HHS655374:HHT655378 HRO655374:HRP655378 IBK655374:IBL655378 ILG655374:ILH655378 IVC655374:IVD655378 JEY655374:JEZ655378 JOU655374:JOV655378 JYQ655374:JYR655378 KIM655374:KIN655378 KSI655374:KSJ655378 LCE655374:LCF655378 LMA655374:LMB655378 LVW655374:LVX655378 MFS655374:MFT655378 MPO655374:MPP655378 MZK655374:MZL655378 NJG655374:NJH655378 NTC655374:NTD655378 OCY655374:OCZ655378 OMU655374:OMV655378 OWQ655374:OWR655378 PGM655374:PGN655378 PQI655374:PQJ655378 QAE655374:QAF655378 QKA655374:QKB655378 QTW655374:QTX655378 RDS655374:RDT655378 RNO655374:RNP655378 RXK655374:RXL655378 SHG655374:SHH655378 SRC655374:SRD655378 TAY655374:TAZ655378 TKU655374:TKV655378 TUQ655374:TUR655378 UEM655374:UEN655378 UOI655374:UOJ655378 UYE655374:UYF655378 VIA655374:VIB655378 VRW655374:VRX655378 WBS655374:WBT655378 WLO655374:WLP655378 WVK655374:WVL655378 C720910:D720914 IY720910:IZ720914 SU720910:SV720914 ACQ720910:ACR720914 AMM720910:AMN720914 AWI720910:AWJ720914 BGE720910:BGF720914 BQA720910:BQB720914 BZW720910:BZX720914 CJS720910:CJT720914 CTO720910:CTP720914 DDK720910:DDL720914 DNG720910:DNH720914 DXC720910:DXD720914 EGY720910:EGZ720914 EQU720910:EQV720914 FAQ720910:FAR720914 FKM720910:FKN720914 FUI720910:FUJ720914 GEE720910:GEF720914 GOA720910:GOB720914 GXW720910:GXX720914 HHS720910:HHT720914 HRO720910:HRP720914 IBK720910:IBL720914 ILG720910:ILH720914 IVC720910:IVD720914 JEY720910:JEZ720914 JOU720910:JOV720914 JYQ720910:JYR720914 KIM720910:KIN720914 KSI720910:KSJ720914 LCE720910:LCF720914 LMA720910:LMB720914 LVW720910:LVX720914 MFS720910:MFT720914 MPO720910:MPP720914 MZK720910:MZL720914 NJG720910:NJH720914 NTC720910:NTD720914 OCY720910:OCZ720914 OMU720910:OMV720914 OWQ720910:OWR720914 PGM720910:PGN720914 PQI720910:PQJ720914 QAE720910:QAF720914 QKA720910:QKB720914 QTW720910:QTX720914 RDS720910:RDT720914 RNO720910:RNP720914 RXK720910:RXL720914 SHG720910:SHH720914 SRC720910:SRD720914 TAY720910:TAZ720914 TKU720910:TKV720914 TUQ720910:TUR720914 UEM720910:UEN720914 UOI720910:UOJ720914 UYE720910:UYF720914 VIA720910:VIB720914 VRW720910:VRX720914 WBS720910:WBT720914 WLO720910:WLP720914 WVK720910:WVL720914 C786446:D786450 IY786446:IZ786450 SU786446:SV786450 ACQ786446:ACR786450 AMM786446:AMN786450 AWI786446:AWJ786450 BGE786446:BGF786450 BQA786446:BQB786450 BZW786446:BZX786450 CJS786446:CJT786450 CTO786446:CTP786450 DDK786446:DDL786450 DNG786446:DNH786450 DXC786446:DXD786450 EGY786446:EGZ786450 EQU786446:EQV786450 FAQ786446:FAR786450 FKM786446:FKN786450 FUI786446:FUJ786450 GEE786446:GEF786450 GOA786446:GOB786450 GXW786446:GXX786450 HHS786446:HHT786450 HRO786446:HRP786450 IBK786446:IBL786450 ILG786446:ILH786450 IVC786446:IVD786450 JEY786446:JEZ786450 JOU786446:JOV786450 JYQ786446:JYR786450 KIM786446:KIN786450 KSI786446:KSJ786450 LCE786446:LCF786450 LMA786446:LMB786450 LVW786446:LVX786450 MFS786446:MFT786450 MPO786446:MPP786450 MZK786446:MZL786450 NJG786446:NJH786450 NTC786446:NTD786450 OCY786446:OCZ786450 OMU786446:OMV786450 OWQ786446:OWR786450 PGM786446:PGN786450 PQI786446:PQJ786450 QAE786446:QAF786450 QKA786446:QKB786450 QTW786446:QTX786450 RDS786446:RDT786450 RNO786446:RNP786450 RXK786446:RXL786450 SHG786446:SHH786450 SRC786446:SRD786450 TAY786446:TAZ786450 TKU786446:TKV786450 TUQ786446:TUR786450 UEM786446:UEN786450 UOI786446:UOJ786450 UYE786446:UYF786450 VIA786446:VIB786450 VRW786446:VRX786450 WBS786446:WBT786450 WLO786446:WLP786450 WVK786446:WVL786450 C851982:D851986 IY851982:IZ851986 SU851982:SV851986 ACQ851982:ACR851986 AMM851982:AMN851986 AWI851982:AWJ851986 BGE851982:BGF851986 BQA851982:BQB851986 BZW851982:BZX851986 CJS851982:CJT851986 CTO851982:CTP851986 DDK851982:DDL851986 DNG851982:DNH851986 DXC851982:DXD851986 EGY851982:EGZ851986 EQU851982:EQV851986 FAQ851982:FAR851986 FKM851982:FKN851986 FUI851982:FUJ851986 GEE851982:GEF851986 GOA851982:GOB851986 GXW851982:GXX851986 HHS851982:HHT851986 HRO851982:HRP851986 IBK851982:IBL851986 ILG851982:ILH851986 IVC851982:IVD851986 JEY851982:JEZ851986 JOU851982:JOV851986 JYQ851982:JYR851986 KIM851982:KIN851986 KSI851982:KSJ851986 LCE851982:LCF851986 LMA851982:LMB851986 LVW851982:LVX851986 MFS851982:MFT851986 MPO851982:MPP851986 MZK851982:MZL851986 NJG851982:NJH851986 NTC851982:NTD851986 OCY851982:OCZ851986 OMU851982:OMV851986 OWQ851982:OWR851986 PGM851982:PGN851986 PQI851982:PQJ851986 QAE851982:QAF851986 QKA851982:QKB851986 QTW851982:QTX851986 RDS851982:RDT851986 RNO851982:RNP851986 RXK851982:RXL851986 SHG851982:SHH851986 SRC851982:SRD851986 TAY851982:TAZ851986 TKU851982:TKV851986 TUQ851982:TUR851986 UEM851982:UEN851986 UOI851982:UOJ851986 UYE851982:UYF851986 VIA851982:VIB851986 VRW851982:VRX851986 WBS851982:WBT851986 WLO851982:WLP851986 WVK851982:WVL851986 C917518:D917522 IY917518:IZ917522 SU917518:SV917522 ACQ917518:ACR917522 AMM917518:AMN917522 AWI917518:AWJ917522 BGE917518:BGF917522 BQA917518:BQB917522 BZW917518:BZX917522 CJS917518:CJT917522 CTO917518:CTP917522 DDK917518:DDL917522 DNG917518:DNH917522 DXC917518:DXD917522 EGY917518:EGZ917522 EQU917518:EQV917522 FAQ917518:FAR917522 FKM917518:FKN917522 FUI917518:FUJ917522 GEE917518:GEF917522 GOA917518:GOB917522 GXW917518:GXX917522 HHS917518:HHT917522 HRO917518:HRP917522 IBK917518:IBL917522 ILG917518:ILH917522 IVC917518:IVD917522 JEY917518:JEZ917522 JOU917518:JOV917522 JYQ917518:JYR917522 KIM917518:KIN917522 KSI917518:KSJ917522 LCE917518:LCF917522 LMA917518:LMB917522 LVW917518:LVX917522 MFS917518:MFT917522 MPO917518:MPP917522 MZK917518:MZL917522 NJG917518:NJH917522 NTC917518:NTD917522 OCY917518:OCZ917522 OMU917518:OMV917522 OWQ917518:OWR917522 PGM917518:PGN917522 PQI917518:PQJ917522 QAE917518:QAF917522 QKA917518:QKB917522 QTW917518:QTX917522 RDS917518:RDT917522 RNO917518:RNP917522 RXK917518:RXL917522 SHG917518:SHH917522 SRC917518:SRD917522 TAY917518:TAZ917522 TKU917518:TKV917522 TUQ917518:TUR917522 UEM917518:UEN917522 UOI917518:UOJ917522 UYE917518:UYF917522 VIA917518:VIB917522 VRW917518:VRX917522 WBS917518:WBT917522 WLO917518:WLP917522 WVK917518:WVL917522 C983054:D983058 IY983054:IZ983058 SU983054:SV983058 ACQ983054:ACR983058 AMM983054:AMN983058 AWI983054:AWJ983058 BGE983054:BGF983058 BQA983054:BQB983058 BZW983054:BZX983058 CJS983054:CJT983058 CTO983054:CTP983058 DDK983054:DDL983058 DNG983054:DNH983058 DXC983054:DXD983058 EGY983054:EGZ983058 EQU983054:EQV983058 FAQ983054:FAR983058 FKM983054:FKN983058 FUI983054:FUJ983058 GEE983054:GEF983058 GOA983054:GOB983058 GXW983054:GXX983058 HHS983054:HHT983058 HRO983054:HRP983058 IBK983054:IBL983058 ILG983054:ILH983058 IVC983054:IVD983058 JEY983054:JEZ983058 JOU983054:JOV983058 JYQ983054:JYR983058 KIM983054:KIN983058 KSI983054:KSJ983058 LCE983054:LCF983058 LMA983054:LMB983058 LVW983054:LVX983058 MFS983054:MFT983058 MPO983054:MPP983058 MZK983054:MZL983058 NJG983054:NJH983058 NTC983054:NTD983058 OCY983054:OCZ983058 OMU983054:OMV983058 OWQ983054:OWR983058 PGM983054:PGN983058 PQI983054:PQJ983058 QAE983054:QAF983058 QKA983054:QKB983058 QTW983054:QTX983058 RDS983054:RDT983058 RNO983054:RNP983058 RXK983054:RXL983058 SHG983054:SHH983058 SRC983054:SRD983058 TAY983054:TAZ983058 TKU983054:TKV983058 TUQ983054:TUR983058 UEM983054:UEN983058 UOI983054:UOJ983058 UYE983054:UYF983058 VIA983054:VIB983058 VRW983054:VRX983058 WBS983054:WBT983058 WLO983054:WLP983058 WVK983054:WVL983058 C22:D26 IY22:IZ26 SU22:SV26 ACQ22:ACR26 AMM22:AMN26 AWI22:AWJ26 BGE22:BGF26 BQA22:BQB26 BZW22:BZX26 CJS22:CJT26 CTO22:CTP26 DDK22:DDL26 DNG22:DNH26 DXC22:DXD26 EGY22:EGZ26 EQU22:EQV26 FAQ22:FAR26 FKM22:FKN26 FUI22:FUJ26 GEE22:GEF26 GOA22:GOB26 GXW22:GXX26 HHS22:HHT26 HRO22:HRP26 IBK22:IBL26 ILG22:ILH26 IVC22:IVD26 JEY22:JEZ26 JOU22:JOV26 JYQ22:JYR26 KIM22:KIN26 KSI22:KSJ26 LCE22:LCF26 LMA22:LMB26 LVW22:LVX26 MFS22:MFT26 MPO22:MPP26 MZK22:MZL26 NJG22:NJH26 NTC22:NTD26 OCY22:OCZ26 OMU22:OMV26 OWQ22:OWR26 PGM22:PGN26 PQI22:PQJ26 QAE22:QAF26 QKA22:QKB26 QTW22:QTX26 RDS22:RDT26 RNO22:RNP26 RXK22:RXL26 SHG22:SHH26 SRC22:SRD26 TAY22:TAZ26 TKU22:TKV26 TUQ22:TUR26 UEM22:UEN26 UOI22:UOJ26 UYE22:UYF26 VIA22:VIB26 VRW22:VRX26 WBS22:WBT26 WLO22:WLP26 WVK22:WVL26 C65558:D65562 IY65558:IZ65562 SU65558:SV65562 ACQ65558:ACR65562 AMM65558:AMN65562 AWI65558:AWJ65562 BGE65558:BGF65562 BQA65558:BQB65562 BZW65558:BZX65562 CJS65558:CJT65562 CTO65558:CTP65562 DDK65558:DDL65562 DNG65558:DNH65562 DXC65558:DXD65562 EGY65558:EGZ65562 EQU65558:EQV65562 FAQ65558:FAR65562 FKM65558:FKN65562 FUI65558:FUJ65562 GEE65558:GEF65562 GOA65558:GOB65562 GXW65558:GXX65562 HHS65558:HHT65562 HRO65558:HRP65562 IBK65558:IBL65562 ILG65558:ILH65562 IVC65558:IVD65562 JEY65558:JEZ65562 JOU65558:JOV65562 JYQ65558:JYR65562 KIM65558:KIN65562 KSI65558:KSJ65562 LCE65558:LCF65562 LMA65558:LMB65562 LVW65558:LVX65562 MFS65558:MFT65562 MPO65558:MPP65562 MZK65558:MZL65562 NJG65558:NJH65562 NTC65558:NTD65562 OCY65558:OCZ65562 OMU65558:OMV65562 OWQ65558:OWR65562 PGM65558:PGN65562 PQI65558:PQJ65562 QAE65558:QAF65562 QKA65558:QKB65562 QTW65558:QTX65562 RDS65558:RDT65562 RNO65558:RNP65562 RXK65558:RXL65562 SHG65558:SHH65562 SRC65558:SRD65562 TAY65558:TAZ65562 TKU65558:TKV65562 TUQ65558:TUR65562 UEM65558:UEN65562 UOI65558:UOJ65562 UYE65558:UYF65562 VIA65558:VIB65562 VRW65558:VRX65562 WBS65558:WBT65562 WLO65558:WLP65562 WVK65558:WVL65562 C131094:D131098 IY131094:IZ131098 SU131094:SV131098 ACQ131094:ACR131098 AMM131094:AMN131098 AWI131094:AWJ131098 BGE131094:BGF131098 BQA131094:BQB131098 BZW131094:BZX131098 CJS131094:CJT131098 CTO131094:CTP131098 DDK131094:DDL131098 DNG131094:DNH131098 DXC131094:DXD131098 EGY131094:EGZ131098 EQU131094:EQV131098 FAQ131094:FAR131098 FKM131094:FKN131098 FUI131094:FUJ131098 GEE131094:GEF131098 GOA131094:GOB131098 GXW131094:GXX131098 HHS131094:HHT131098 HRO131094:HRP131098 IBK131094:IBL131098 ILG131094:ILH131098 IVC131094:IVD131098 JEY131094:JEZ131098 JOU131094:JOV131098 JYQ131094:JYR131098 KIM131094:KIN131098 KSI131094:KSJ131098 LCE131094:LCF131098 LMA131094:LMB131098 LVW131094:LVX131098 MFS131094:MFT131098 MPO131094:MPP131098 MZK131094:MZL131098 NJG131094:NJH131098 NTC131094:NTD131098 OCY131094:OCZ131098 OMU131094:OMV131098 OWQ131094:OWR131098 PGM131094:PGN131098 PQI131094:PQJ131098 QAE131094:QAF131098 QKA131094:QKB131098 QTW131094:QTX131098 RDS131094:RDT131098 RNO131094:RNP131098 RXK131094:RXL131098 SHG131094:SHH131098 SRC131094:SRD131098 TAY131094:TAZ131098 TKU131094:TKV131098 TUQ131094:TUR131098 UEM131094:UEN131098 UOI131094:UOJ131098 UYE131094:UYF131098 VIA131094:VIB131098 VRW131094:VRX131098 WBS131094:WBT131098 WLO131094:WLP131098 WVK131094:WVL131098 C196630:D196634 IY196630:IZ196634 SU196630:SV196634 ACQ196630:ACR196634 AMM196630:AMN196634 AWI196630:AWJ196634 BGE196630:BGF196634 BQA196630:BQB196634 BZW196630:BZX196634 CJS196630:CJT196634 CTO196630:CTP196634 DDK196630:DDL196634 DNG196630:DNH196634 DXC196630:DXD196634 EGY196630:EGZ196634 EQU196630:EQV196634 FAQ196630:FAR196634 FKM196630:FKN196634 FUI196630:FUJ196634 GEE196630:GEF196634 GOA196630:GOB196634 GXW196630:GXX196634 HHS196630:HHT196634 HRO196630:HRP196634 IBK196630:IBL196634 ILG196630:ILH196634 IVC196630:IVD196634 JEY196630:JEZ196634 JOU196630:JOV196634 JYQ196630:JYR196634 KIM196630:KIN196634 KSI196630:KSJ196634 LCE196630:LCF196634 LMA196630:LMB196634 LVW196630:LVX196634 MFS196630:MFT196634 MPO196630:MPP196634 MZK196630:MZL196634 NJG196630:NJH196634 NTC196630:NTD196634 OCY196630:OCZ196634 OMU196630:OMV196634 OWQ196630:OWR196634 PGM196630:PGN196634 PQI196630:PQJ196634 QAE196630:QAF196634 QKA196630:QKB196634 QTW196630:QTX196634 RDS196630:RDT196634 RNO196630:RNP196634 RXK196630:RXL196634 SHG196630:SHH196634 SRC196630:SRD196634 TAY196630:TAZ196634 TKU196630:TKV196634 TUQ196630:TUR196634 UEM196630:UEN196634 UOI196630:UOJ196634 UYE196630:UYF196634 VIA196630:VIB196634 VRW196630:VRX196634 WBS196630:WBT196634 WLO196630:WLP196634 WVK196630:WVL196634 C262166:D262170 IY262166:IZ262170 SU262166:SV262170 ACQ262166:ACR262170 AMM262166:AMN262170 AWI262166:AWJ262170 BGE262166:BGF262170 BQA262166:BQB262170 BZW262166:BZX262170 CJS262166:CJT262170 CTO262166:CTP262170 DDK262166:DDL262170 DNG262166:DNH262170 DXC262166:DXD262170 EGY262166:EGZ262170 EQU262166:EQV262170 FAQ262166:FAR262170 FKM262166:FKN262170 FUI262166:FUJ262170 GEE262166:GEF262170 GOA262166:GOB262170 GXW262166:GXX262170 HHS262166:HHT262170 HRO262166:HRP262170 IBK262166:IBL262170 ILG262166:ILH262170 IVC262166:IVD262170 JEY262166:JEZ262170 JOU262166:JOV262170 JYQ262166:JYR262170 KIM262166:KIN262170 KSI262166:KSJ262170 LCE262166:LCF262170 LMA262166:LMB262170 LVW262166:LVX262170 MFS262166:MFT262170 MPO262166:MPP262170 MZK262166:MZL262170 NJG262166:NJH262170 NTC262166:NTD262170 OCY262166:OCZ262170 OMU262166:OMV262170 OWQ262166:OWR262170 PGM262166:PGN262170 PQI262166:PQJ262170 QAE262166:QAF262170 QKA262166:QKB262170 QTW262166:QTX262170 RDS262166:RDT262170 RNO262166:RNP262170 RXK262166:RXL262170 SHG262166:SHH262170 SRC262166:SRD262170 TAY262166:TAZ262170 TKU262166:TKV262170 TUQ262166:TUR262170 UEM262166:UEN262170 UOI262166:UOJ262170 UYE262166:UYF262170 VIA262166:VIB262170 VRW262166:VRX262170 WBS262166:WBT262170 WLO262166:WLP262170 WVK262166:WVL262170 C327702:D327706 IY327702:IZ327706 SU327702:SV327706 ACQ327702:ACR327706 AMM327702:AMN327706 AWI327702:AWJ327706 BGE327702:BGF327706 BQA327702:BQB327706 BZW327702:BZX327706 CJS327702:CJT327706 CTO327702:CTP327706 DDK327702:DDL327706 DNG327702:DNH327706 DXC327702:DXD327706 EGY327702:EGZ327706 EQU327702:EQV327706 FAQ327702:FAR327706 FKM327702:FKN327706 FUI327702:FUJ327706 GEE327702:GEF327706 GOA327702:GOB327706 GXW327702:GXX327706 HHS327702:HHT327706 HRO327702:HRP327706 IBK327702:IBL327706 ILG327702:ILH327706 IVC327702:IVD327706 JEY327702:JEZ327706 JOU327702:JOV327706 JYQ327702:JYR327706 KIM327702:KIN327706 KSI327702:KSJ327706 LCE327702:LCF327706 LMA327702:LMB327706 LVW327702:LVX327706 MFS327702:MFT327706 MPO327702:MPP327706 MZK327702:MZL327706 NJG327702:NJH327706 NTC327702:NTD327706 OCY327702:OCZ327706 OMU327702:OMV327706 OWQ327702:OWR327706 PGM327702:PGN327706 PQI327702:PQJ327706 QAE327702:QAF327706 QKA327702:QKB327706 QTW327702:QTX327706 RDS327702:RDT327706 RNO327702:RNP327706 RXK327702:RXL327706 SHG327702:SHH327706 SRC327702:SRD327706 TAY327702:TAZ327706 TKU327702:TKV327706 TUQ327702:TUR327706 UEM327702:UEN327706 UOI327702:UOJ327706 UYE327702:UYF327706 VIA327702:VIB327706 VRW327702:VRX327706 WBS327702:WBT327706 WLO327702:WLP327706 WVK327702:WVL327706 C393238:D393242 IY393238:IZ393242 SU393238:SV393242 ACQ393238:ACR393242 AMM393238:AMN393242 AWI393238:AWJ393242 BGE393238:BGF393242 BQA393238:BQB393242 BZW393238:BZX393242 CJS393238:CJT393242 CTO393238:CTP393242 DDK393238:DDL393242 DNG393238:DNH393242 DXC393238:DXD393242 EGY393238:EGZ393242 EQU393238:EQV393242 FAQ393238:FAR393242 FKM393238:FKN393242 FUI393238:FUJ393242 GEE393238:GEF393242 GOA393238:GOB393242 GXW393238:GXX393242 HHS393238:HHT393242 HRO393238:HRP393242 IBK393238:IBL393242 ILG393238:ILH393242 IVC393238:IVD393242 JEY393238:JEZ393242 JOU393238:JOV393242 JYQ393238:JYR393242 KIM393238:KIN393242 KSI393238:KSJ393242 LCE393238:LCF393242 LMA393238:LMB393242 LVW393238:LVX393242 MFS393238:MFT393242 MPO393238:MPP393242 MZK393238:MZL393242 NJG393238:NJH393242 NTC393238:NTD393242 OCY393238:OCZ393242 OMU393238:OMV393242 OWQ393238:OWR393242 PGM393238:PGN393242 PQI393238:PQJ393242 QAE393238:QAF393242 QKA393238:QKB393242 QTW393238:QTX393242 RDS393238:RDT393242 RNO393238:RNP393242 RXK393238:RXL393242 SHG393238:SHH393242 SRC393238:SRD393242 TAY393238:TAZ393242 TKU393238:TKV393242 TUQ393238:TUR393242 UEM393238:UEN393242 UOI393238:UOJ393242 UYE393238:UYF393242 VIA393238:VIB393242 VRW393238:VRX393242 WBS393238:WBT393242 WLO393238:WLP393242 WVK393238:WVL393242 C458774:D458778 IY458774:IZ458778 SU458774:SV458778 ACQ458774:ACR458778 AMM458774:AMN458778 AWI458774:AWJ458778 BGE458774:BGF458778 BQA458774:BQB458778 BZW458774:BZX458778 CJS458774:CJT458778 CTO458774:CTP458778 DDK458774:DDL458778 DNG458774:DNH458778 DXC458774:DXD458778 EGY458774:EGZ458778 EQU458774:EQV458778 FAQ458774:FAR458778 FKM458774:FKN458778 FUI458774:FUJ458778 GEE458774:GEF458778 GOA458774:GOB458778 GXW458774:GXX458778 HHS458774:HHT458778 HRO458774:HRP458778 IBK458774:IBL458778 ILG458774:ILH458778 IVC458774:IVD458778 JEY458774:JEZ458778 JOU458774:JOV458778 JYQ458774:JYR458778 KIM458774:KIN458778 KSI458774:KSJ458778 LCE458774:LCF458778 LMA458774:LMB458778 LVW458774:LVX458778 MFS458774:MFT458778 MPO458774:MPP458778 MZK458774:MZL458778 NJG458774:NJH458778 NTC458774:NTD458778 OCY458774:OCZ458778 OMU458774:OMV458778 OWQ458774:OWR458778 PGM458774:PGN458778 PQI458774:PQJ458778 QAE458774:QAF458778 QKA458774:QKB458778 QTW458774:QTX458778 RDS458774:RDT458778 RNO458774:RNP458778 RXK458774:RXL458778 SHG458774:SHH458778 SRC458774:SRD458778 TAY458774:TAZ458778 TKU458774:TKV458778 TUQ458774:TUR458778 UEM458774:UEN458778 UOI458774:UOJ458778 UYE458774:UYF458778 VIA458774:VIB458778 VRW458774:VRX458778 WBS458774:WBT458778 WLO458774:WLP458778 WVK458774:WVL458778 C524310:D524314 IY524310:IZ524314 SU524310:SV524314 ACQ524310:ACR524314 AMM524310:AMN524314 AWI524310:AWJ524314 BGE524310:BGF524314 BQA524310:BQB524314 BZW524310:BZX524314 CJS524310:CJT524314 CTO524310:CTP524314 DDK524310:DDL524314 DNG524310:DNH524314 DXC524310:DXD524314 EGY524310:EGZ524314 EQU524310:EQV524314 FAQ524310:FAR524314 FKM524310:FKN524314 FUI524310:FUJ524314 GEE524310:GEF524314 GOA524310:GOB524314 GXW524310:GXX524314 HHS524310:HHT524314 HRO524310:HRP524314 IBK524310:IBL524314 ILG524310:ILH524314 IVC524310:IVD524314 JEY524310:JEZ524314 JOU524310:JOV524314 JYQ524310:JYR524314 KIM524310:KIN524314 KSI524310:KSJ524314 LCE524310:LCF524314 LMA524310:LMB524314 LVW524310:LVX524314 MFS524310:MFT524314 MPO524310:MPP524314 MZK524310:MZL524314 NJG524310:NJH524314 NTC524310:NTD524314 OCY524310:OCZ524314 OMU524310:OMV524314 OWQ524310:OWR524314 PGM524310:PGN524314 PQI524310:PQJ524314 QAE524310:QAF524314 QKA524310:QKB524314 QTW524310:QTX524314 RDS524310:RDT524314 RNO524310:RNP524314 RXK524310:RXL524314 SHG524310:SHH524314 SRC524310:SRD524314 TAY524310:TAZ524314 TKU524310:TKV524314 TUQ524310:TUR524314 UEM524310:UEN524314 UOI524310:UOJ524314 UYE524310:UYF524314 VIA524310:VIB524314 VRW524310:VRX524314 WBS524310:WBT524314 WLO524310:WLP524314 WVK524310:WVL524314 C589846:D589850 IY589846:IZ589850 SU589846:SV589850 ACQ589846:ACR589850 AMM589846:AMN589850 AWI589846:AWJ589850 BGE589846:BGF589850 BQA589846:BQB589850 BZW589846:BZX589850 CJS589846:CJT589850 CTO589846:CTP589850 DDK589846:DDL589850 DNG589846:DNH589850 DXC589846:DXD589850 EGY589846:EGZ589850 EQU589846:EQV589850 FAQ589846:FAR589850 FKM589846:FKN589850 FUI589846:FUJ589850 GEE589846:GEF589850 GOA589846:GOB589850 GXW589846:GXX589850 HHS589846:HHT589850 HRO589846:HRP589850 IBK589846:IBL589850 ILG589846:ILH589850 IVC589846:IVD589850 JEY589846:JEZ589850 JOU589846:JOV589850 JYQ589846:JYR589850 KIM589846:KIN589850 KSI589846:KSJ589850 LCE589846:LCF589850 LMA589846:LMB589850 LVW589846:LVX589850 MFS589846:MFT589850 MPO589846:MPP589850 MZK589846:MZL589850 NJG589846:NJH589850 NTC589846:NTD589850 OCY589846:OCZ589850 OMU589846:OMV589850 OWQ589846:OWR589850 PGM589846:PGN589850 PQI589846:PQJ589850 QAE589846:QAF589850 QKA589846:QKB589850 QTW589846:QTX589850 RDS589846:RDT589850 RNO589846:RNP589850 RXK589846:RXL589850 SHG589846:SHH589850 SRC589846:SRD589850 TAY589846:TAZ589850 TKU589846:TKV589850 TUQ589846:TUR589850 UEM589846:UEN589850 UOI589846:UOJ589850 UYE589846:UYF589850 VIA589846:VIB589850 VRW589846:VRX589850 WBS589846:WBT589850 WLO589846:WLP589850 WVK589846:WVL589850 C655382:D655386 IY655382:IZ655386 SU655382:SV655386 ACQ655382:ACR655386 AMM655382:AMN655386 AWI655382:AWJ655386 BGE655382:BGF655386 BQA655382:BQB655386 BZW655382:BZX655386 CJS655382:CJT655386 CTO655382:CTP655386 DDK655382:DDL655386 DNG655382:DNH655386 DXC655382:DXD655386 EGY655382:EGZ655386 EQU655382:EQV655386 FAQ655382:FAR655386 FKM655382:FKN655386 FUI655382:FUJ655386 GEE655382:GEF655386 GOA655382:GOB655386 GXW655382:GXX655386 HHS655382:HHT655386 HRO655382:HRP655386 IBK655382:IBL655386 ILG655382:ILH655386 IVC655382:IVD655386 JEY655382:JEZ655386 JOU655382:JOV655386 JYQ655382:JYR655386 KIM655382:KIN655386 KSI655382:KSJ655386 LCE655382:LCF655386 LMA655382:LMB655386 LVW655382:LVX655386 MFS655382:MFT655386 MPO655382:MPP655386 MZK655382:MZL655386 NJG655382:NJH655386 NTC655382:NTD655386 OCY655382:OCZ655386 OMU655382:OMV655386 OWQ655382:OWR655386 PGM655382:PGN655386 PQI655382:PQJ655386 QAE655382:QAF655386 QKA655382:QKB655386 QTW655382:QTX655386 RDS655382:RDT655386 RNO655382:RNP655386 RXK655382:RXL655386 SHG655382:SHH655386 SRC655382:SRD655386 TAY655382:TAZ655386 TKU655382:TKV655386 TUQ655382:TUR655386 UEM655382:UEN655386 UOI655382:UOJ655386 UYE655382:UYF655386 VIA655382:VIB655386 VRW655382:VRX655386 WBS655382:WBT655386 WLO655382:WLP655386 WVK655382:WVL655386 C720918:D720922 IY720918:IZ720922 SU720918:SV720922 ACQ720918:ACR720922 AMM720918:AMN720922 AWI720918:AWJ720922 BGE720918:BGF720922 BQA720918:BQB720922 BZW720918:BZX720922 CJS720918:CJT720922 CTO720918:CTP720922 DDK720918:DDL720922 DNG720918:DNH720922 DXC720918:DXD720922 EGY720918:EGZ720922 EQU720918:EQV720922 FAQ720918:FAR720922 FKM720918:FKN720922 FUI720918:FUJ720922 GEE720918:GEF720922 GOA720918:GOB720922 GXW720918:GXX720922 HHS720918:HHT720922 HRO720918:HRP720922 IBK720918:IBL720922 ILG720918:ILH720922 IVC720918:IVD720922 JEY720918:JEZ720922 JOU720918:JOV720922 JYQ720918:JYR720922 KIM720918:KIN720922 KSI720918:KSJ720922 LCE720918:LCF720922 LMA720918:LMB720922 LVW720918:LVX720922 MFS720918:MFT720922 MPO720918:MPP720922 MZK720918:MZL720922 NJG720918:NJH720922 NTC720918:NTD720922 OCY720918:OCZ720922 OMU720918:OMV720922 OWQ720918:OWR720922 PGM720918:PGN720922 PQI720918:PQJ720922 QAE720918:QAF720922 QKA720918:QKB720922 QTW720918:QTX720922 RDS720918:RDT720922 RNO720918:RNP720922 RXK720918:RXL720922 SHG720918:SHH720922 SRC720918:SRD720922 TAY720918:TAZ720922 TKU720918:TKV720922 TUQ720918:TUR720922 UEM720918:UEN720922 UOI720918:UOJ720922 UYE720918:UYF720922 VIA720918:VIB720922 VRW720918:VRX720922 WBS720918:WBT720922 WLO720918:WLP720922 WVK720918:WVL720922 C786454:D786458 IY786454:IZ786458 SU786454:SV786458 ACQ786454:ACR786458 AMM786454:AMN786458 AWI786454:AWJ786458 BGE786454:BGF786458 BQA786454:BQB786458 BZW786454:BZX786458 CJS786454:CJT786458 CTO786454:CTP786458 DDK786454:DDL786458 DNG786454:DNH786458 DXC786454:DXD786458 EGY786454:EGZ786458 EQU786454:EQV786458 FAQ786454:FAR786458 FKM786454:FKN786458 FUI786454:FUJ786458 GEE786454:GEF786458 GOA786454:GOB786458 GXW786454:GXX786458 HHS786454:HHT786458 HRO786454:HRP786458 IBK786454:IBL786458 ILG786454:ILH786458 IVC786454:IVD786458 JEY786454:JEZ786458 JOU786454:JOV786458 JYQ786454:JYR786458 KIM786454:KIN786458 KSI786454:KSJ786458 LCE786454:LCF786458 LMA786454:LMB786458 LVW786454:LVX786458 MFS786454:MFT786458 MPO786454:MPP786458 MZK786454:MZL786458 NJG786454:NJH786458 NTC786454:NTD786458 OCY786454:OCZ786458 OMU786454:OMV786458 OWQ786454:OWR786458 PGM786454:PGN786458 PQI786454:PQJ786458 QAE786454:QAF786458 QKA786454:QKB786458 QTW786454:QTX786458 RDS786454:RDT786458 RNO786454:RNP786458 RXK786454:RXL786458 SHG786454:SHH786458 SRC786454:SRD786458 TAY786454:TAZ786458 TKU786454:TKV786458 TUQ786454:TUR786458 UEM786454:UEN786458 UOI786454:UOJ786458 UYE786454:UYF786458 VIA786454:VIB786458 VRW786454:VRX786458 WBS786454:WBT786458 WLO786454:WLP786458 WVK786454:WVL786458 C851990:D851994 IY851990:IZ851994 SU851990:SV851994 ACQ851990:ACR851994 AMM851990:AMN851994 AWI851990:AWJ851994 BGE851990:BGF851994 BQA851990:BQB851994 BZW851990:BZX851994 CJS851990:CJT851994 CTO851990:CTP851994 DDK851990:DDL851994 DNG851990:DNH851994 DXC851990:DXD851994 EGY851990:EGZ851994 EQU851990:EQV851994 FAQ851990:FAR851994 FKM851990:FKN851994 FUI851990:FUJ851994 GEE851990:GEF851994 GOA851990:GOB851994 GXW851990:GXX851994 HHS851990:HHT851994 HRO851990:HRP851994 IBK851990:IBL851994 ILG851990:ILH851994 IVC851990:IVD851994 JEY851990:JEZ851994 JOU851990:JOV851994 JYQ851990:JYR851994 KIM851990:KIN851994 KSI851990:KSJ851994 LCE851990:LCF851994 LMA851990:LMB851994 LVW851990:LVX851994 MFS851990:MFT851994 MPO851990:MPP851994 MZK851990:MZL851994 NJG851990:NJH851994 NTC851990:NTD851994 OCY851990:OCZ851994 OMU851990:OMV851994 OWQ851990:OWR851994 PGM851990:PGN851994 PQI851990:PQJ851994 QAE851990:QAF851994 QKA851990:QKB851994 QTW851990:QTX851994 RDS851990:RDT851994 RNO851990:RNP851994 RXK851990:RXL851994 SHG851990:SHH851994 SRC851990:SRD851994 TAY851990:TAZ851994 TKU851990:TKV851994 TUQ851990:TUR851994 UEM851990:UEN851994 UOI851990:UOJ851994 UYE851990:UYF851994 VIA851990:VIB851994 VRW851990:VRX851994 WBS851990:WBT851994 WLO851990:WLP851994 WVK851990:WVL851994 C917526:D917530 IY917526:IZ917530 SU917526:SV917530 ACQ917526:ACR917530 AMM917526:AMN917530 AWI917526:AWJ917530 BGE917526:BGF917530 BQA917526:BQB917530 BZW917526:BZX917530 CJS917526:CJT917530 CTO917526:CTP917530 DDK917526:DDL917530 DNG917526:DNH917530 DXC917526:DXD917530 EGY917526:EGZ917530 EQU917526:EQV917530 FAQ917526:FAR917530 FKM917526:FKN917530 FUI917526:FUJ917530 GEE917526:GEF917530 GOA917526:GOB917530 GXW917526:GXX917530 HHS917526:HHT917530 HRO917526:HRP917530 IBK917526:IBL917530 ILG917526:ILH917530 IVC917526:IVD917530 JEY917526:JEZ917530 JOU917526:JOV917530 JYQ917526:JYR917530 KIM917526:KIN917530 KSI917526:KSJ917530 LCE917526:LCF917530 LMA917526:LMB917530 LVW917526:LVX917530 MFS917526:MFT917530 MPO917526:MPP917530 MZK917526:MZL917530 NJG917526:NJH917530 NTC917526:NTD917530 OCY917526:OCZ917530 OMU917526:OMV917530 OWQ917526:OWR917530 PGM917526:PGN917530 PQI917526:PQJ917530 QAE917526:QAF917530 QKA917526:QKB917530 QTW917526:QTX917530 RDS917526:RDT917530 RNO917526:RNP917530 RXK917526:RXL917530 SHG917526:SHH917530 SRC917526:SRD917530 TAY917526:TAZ917530 TKU917526:TKV917530 TUQ917526:TUR917530 UEM917526:UEN917530 UOI917526:UOJ917530 UYE917526:UYF917530 VIA917526:VIB917530 VRW917526:VRX917530 WBS917526:WBT917530 WLO917526:WLP917530 WVK917526:WVL917530 C983062:D983066 IY983062:IZ983066 SU983062:SV983066 ACQ983062:ACR983066 AMM983062:AMN983066 AWI983062:AWJ983066 BGE983062:BGF983066 BQA983062:BQB983066 BZW983062:BZX983066 CJS983062:CJT983066 CTO983062:CTP983066 DDK983062:DDL983066 DNG983062:DNH983066 DXC983062:DXD983066 EGY983062:EGZ983066 EQU983062:EQV983066 FAQ983062:FAR983066 FKM983062:FKN983066 FUI983062:FUJ983066 GEE983062:GEF983066 GOA983062:GOB983066 GXW983062:GXX983066 HHS983062:HHT983066 HRO983062:HRP983066 IBK983062:IBL983066 ILG983062:ILH983066 IVC983062:IVD983066 JEY983062:JEZ983066 JOU983062:JOV983066 JYQ983062:JYR983066 KIM983062:KIN983066 KSI983062:KSJ983066 LCE983062:LCF983066 LMA983062:LMB983066 LVW983062:LVX983066 MFS983062:MFT983066 MPO983062:MPP983066 MZK983062:MZL983066 NJG983062:NJH983066 NTC983062:NTD983066 OCY983062:OCZ983066 OMU983062:OMV983066 OWQ983062:OWR983066 PGM983062:PGN983066 PQI983062:PQJ983066 QAE983062:QAF983066 QKA983062:QKB983066 QTW983062:QTX983066 RDS983062:RDT983066 RNO983062:RNP983066 RXK983062:RXL983066 SHG983062:SHH983066 SRC983062:SRD983066 TAY983062:TAZ983066 TKU983062:TKV983066 TUQ983062:TUR983066 UEM983062:UEN983066 UOI983062:UOJ983066 UYE983062:UYF983066 VIA983062:VIB983066 VRW983062:VRX983066 WBS983062:WBT983066 WLO983062:WLP983066 WVK983062:WVL983066 C28:D29 IY28:IZ29 SU28:SV29 ACQ28:ACR29 AMM28:AMN29 AWI28:AWJ29 BGE28:BGF29 BQA28:BQB29 BZW28:BZX29 CJS28:CJT29 CTO28:CTP29 DDK28:DDL29 DNG28:DNH29 DXC28:DXD29 EGY28:EGZ29 EQU28:EQV29 FAQ28:FAR29 FKM28:FKN29 FUI28:FUJ29 GEE28:GEF29 GOA28:GOB29 GXW28:GXX29 HHS28:HHT29 HRO28:HRP29 IBK28:IBL29 ILG28:ILH29 IVC28:IVD29 JEY28:JEZ29 JOU28:JOV29 JYQ28:JYR29 KIM28:KIN29 KSI28:KSJ29 LCE28:LCF29 LMA28:LMB29 LVW28:LVX29 MFS28:MFT29 MPO28:MPP29 MZK28:MZL29 NJG28:NJH29 NTC28:NTD29 OCY28:OCZ29 OMU28:OMV29 OWQ28:OWR29 PGM28:PGN29 PQI28:PQJ29 QAE28:QAF29 QKA28:QKB29 QTW28:QTX29 RDS28:RDT29 RNO28:RNP29 RXK28:RXL29 SHG28:SHH29 SRC28:SRD29 TAY28:TAZ29 TKU28:TKV29 TUQ28:TUR29 UEM28:UEN29 UOI28:UOJ29 UYE28:UYF29 VIA28:VIB29 VRW28:VRX29 WBS28:WBT29 WLO28:WLP29 WVK28:WVL29 C65564:D65565 IY65564:IZ65565 SU65564:SV65565 ACQ65564:ACR65565 AMM65564:AMN65565 AWI65564:AWJ65565 BGE65564:BGF65565 BQA65564:BQB65565 BZW65564:BZX65565 CJS65564:CJT65565 CTO65564:CTP65565 DDK65564:DDL65565 DNG65564:DNH65565 DXC65564:DXD65565 EGY65564:EGZ65565 EQU65564:EQV65565 FAQ65564:FAR65565 FKM65564:FKN65565 FUI65564:FUJ65565 GEE65564:GEF65565 GOA65564:GOB65565 GXW65564:GXX65565 HHS65564:HHT65565 HRO65564:HRP65565 IBK65564:IBL65565 ILG65564:ILH65565 IVC65564:IVD65565 JEY65564:JEZ65565 JOU65564:JOV65565 JYQ65564:JYR65565 KIM65564:KIN65565 KSI65564:KSJ65565 LCE65564:LCF65565 LMA65564:LMB65565 LVW65564:LVX65565 MFS65564:MFT65565 MPO65564:MPP65565 MZK65564:MZL65565 NJG65564:NJH65565 NTC65564:NTD65565 OCY65564:OCZ65565 OMU65564:OMV65565 OWQ65564:OWR65565 PGM65564:PGN65565 PQI65564:PQJ65565 QAE65564:QAF65565 QKA65564:QKB65565 QTW65564:QTX65565 RDS65564:RDT65565 RNO65564:RNP65565 RXK65564:RXL65565 SHG65564:SHH65565 SRC65564:SRD65565 TAY65564:TAZ65565 TKU65564:TKV65565 TUQ65564:TUR65565 UEM65564:UEN65565 UOI65564:UOJ65565 UYE65564:UYF65565 VIA65564:VIB65565 VRW65564:VRX65565 WBS65564:WBT65565 WLO65564:WLP65565 WVK65564:WVL65565 C131100:D131101 IY131100:IZ131101 SU131100:SV131101 ACQ131100:ACR131101 AMM131100:AMN131101 AWI131100:AWJ131101 BGE131100:BGF131101 BQA131100:BQB131101 BZW131100:BZX131101 CJS131100:CJT131101 CTO131100:CTP131101 DDK131100:DDL131101 DNG131100:DNH131101 DXC131100:DXD131101 EGY131100:EGZ131101 EQU131100:EQV131101 FAQ131100:FAR131101 FKM131100:FKN131101 FUI131100:FUJ131101 GEE131100:GEF131101 GOA131100:GOB131101 GXW131100:GXX131101 HHS131100:HHT131101 HRO131100:HRP131101 IBK131100:IBL131101 ILG131100:ILH131101 IVC131100:IVD131101 JEY131100:JEZ131101 JOU131100:JOV131101 JYQ131100:JYR131101 KIM131100:KIN131101 KSI131100:KSJ131101 LCE131100:LCF131101 LMA131100:LMB131101 LVW131100:LVX131101 MFS131100:MFT131101 MPO131100:MPP131101 MZK131100:MZL131101 NJG131100:NJH131101 NTC131100:NTD131101 OCY131100:OCZ131101 OMU131100:OMV131101 OWQ131100:OWR131101 PGM131100:PGN131101 PQI131100:PQJ131101 QAE131100:QAF131101 QKA131100:QKB131101 QTW131100:QTX131101 RDS131100:RDT131101 RNO131100:RNP131101 RXK131100:RXL131101 SHG131100:SHH131101 SRC131100:SRD131101 TAY131100:TAZ131101 TKU131100:TKV131101 TUQ131100:TUR131101 UEM131100:UEN131101 UOI131100:UOJ131101 UYE131100:UYF131101 VIA131100:VIB131101 VRW131100:VRX131101 WBS131100:WBT131101 WLO131100:WLP131101 WVK131100:WVL131101 C196636:D196637 IY196636:IZ196637 SU196636:SV196637 ACQ196636:ACR196637 AMM196636:AMN196637 AWI196636:AWJ196637 BGE196636:BGF196637 BQA196636:BQB196637 BZW196636:BZX196637 CJS196636:CJT196637 CTO196636:CTP196637 DDK196636:DDL196637 DNG196636:DNH196637 DXC196636:DXD196637 EGY196636:EGZ196637 EQU196636:EQV196637 FAQ196636:FAR196637 FKM196636:FKN196637 FUI196636:FUJ196637 GEE196636:GEF196637 GOA196636:GOB196637 GXW196636:GXX196637 HHS196636:HHT196637 HRO196636:HRP196637 IBK196636:IBL196637 ILG196636:ILH196637 IVC196636:IVD196637 JEY196636:JEZ196637 JOU196636:JOV196637 JYQ196636:JYR196637 KIM196636:KIN196637 KSI196636:KSJ196637 LCE196636:LCF196637 LMA196636:LMB196637 LVW196636:LVX196637 MFS196636:MFT196637 MPO196636:MPP196637 MZK196636:MZL196637 NJG196636:NJH196637 NTC196636:NTD196637 OCY196636:OCZ196637 OMU196636:OMV196637 OWQ196636:OWR196637 PGM196636:PGN196637 PQI196636:PQJ196637 QAE196636:QAF196637 QKA196636:QKB196637 QTW196636:QTX196637 RDS196636:RDT196637 RNO196636:RNP196637 RXK196636:RXL196637 SHG196636:SHH196637 SRC196636:SRD196637 TAY196636:TAZ196637 TKU196636:TKV196637 TUQ196636:TUR196637 UEM196636:UEN196637 UOI196636:UOJ196637 UYE196636:UYF196637 VIA196636:VIB196637 VRW196636:VRX196637 WBS196636:WBT196637 WLO196636:WLP196637 WVK196636:WVL196637 C262172:D262173 IY262172:IZ262173 SU262172:SV262173 ACQ262172:ACR262173 AMM262172:AMN262173 AWI262172:AWJ262173 BGE262172:BGF262173 BQA262172:BQB262173 BZW262172:BZX262173 CJS262172:CJT262173 CTO262172:CTP262173 DDK262172:DDL262173 DNG262172:DNH262173 DXC262172:DXD262173 EGY262172:EGZ262173 EQU262172:EQV262173 FAQ262172:FAR262173 FKM262172:FKN262173 FUI262172:FUJ262173 GEE262172:GEF262173 GOA262172:GOB262173 GXW262172:GXX262173 HHS262172:HHT262173 HRO262172:HRP262173 IBK262172:IBL262173 ILG262172:ILH262173 IVC262172:IVD262173 JEY262172:JEZ262173 JOU262172:JOV262173 JYQ262172:JYR262173 KIM262172:KIN262173 KSI262172:KSJ262173 LCE262172:LCF262173 LMA262172:LMB262173 LVW262172:LVX262173 MFS262172:MFT262173 MPO262172:MPP262173 MZK262172:MZL262173 NJG262172:NJH262173 NTC262172:NTD262173 OCY262172:OCZ262173 OMU262172:OMV262173 OWQ262172:OWR262173 PGM262172:PGN262173 PQI262172:PQJ262173 QAE262172:QAF262173 QKA262172:QKB262173 QTW262172:QTX262173 RDS262172:RDT262173 RNO262172:RNP262173 RXK262172:RXL262173 SHG262172:SHH262173 SRC262172:SRD262173 TAY262172:TAZ262173 TKU262172:TKV262173 TUQ262172:TUR262173 UEM262172:UEN262173 UOI262172:UOJ262173 UYE262172:UYF262173 VIA262172:VIB262173 VRW262172:VRX262173 WBS262172:WBT262173 WLO262172:WLP262173 WVK262172:WVL262173 C327708:D327709 IY327708:IZ327709 SU327708:SV327709 ACQ327708:ACR327709 AMM327708:AMN327709 AWI327708:AWJ327709 BGE327708:BGF327709 BQA327708:BQB327709 BZW327708:BZX327709 CJS327708:CJT327709 CTO327708:CTP327709 DDK327708:DDL327709 DNG327708:DNH327709 DXC327708:DXD327709 EGY327708:EGZ327709 EQU327708:EQV327709 FAQ327708:FAR327709 FKM327708:FKN327709 FUI327708:FUJ327709 GEE327708:GEF327709 GOA327708:GOB327709 GXW327708:GXX327709 HHS327708:HHT327709 HRO327708:HRP327709 IBK327708:IBL327709 ILG327708:ILH327709 IVC327708:IVD327709 JEY327708:JEZ327709 JOU327708:JOV327709 JYQ327708:JYR327709 KIM327708:KIN327709 KSI327708:KSJ327709 LCE327708:LCF327709 LMA327708:LMB327709 LVW327708:LVX327709 MFS327708:MFT327709 MPO327708:MPP327709 MZK327708:MZL327709 NJG327708:NJH327709 NTC327708:NTD327709 OCY327708:OCZ327709 OMU327708:OMV327709 OWQ327708:OWR327709 PGM327708:PGN327709 PQI327708:PQJ327709 QAE327708:QAF327709 QKA327708:QKB327709 QTW327708:QTX327709 RDS327708:RDT327709 RNO327708:RNP327709 RXK327708:RXL327709 SHG327708:SHH327709 SRC327708:SRD327709 TAY327708:TAZ327709 TKU327708:TKV327709 TUQ327708:TUR327709 UEM327708:UEN327709 UOI327708:UOJ327709 UYE327708:UYF327709 VIA327708:VIB327709 VRW327708:VRX327709 WBS327708:WBT327709 WLO327708:WLP327709 WVK327708:WVL327709 C393244:D393245 IY393244:IZ393245 SU393244:SV393245 ACQ393244:ACR393245 AMM393244:AMN393245 AWI393244:AWJ393245 BGE393244:BGF393245 BQA393244:BQB393245 BZW393244:BZX393245 CJS393244:CJT393245 CTO393244:CTP393245 DDK393244:DDL393245 DNG393244:DNH393245 DXC393244:DXD393245 EGY393244:EGZ393245 EQU393244:EQV393245 FAQ393244:FAR393245 FKM393244:FKN393245 FUI393244:FUJ393245 GEE393244:GEF393245 GOA393244:GOB393245 GXW393244:GXX393245 HHS393244:HHT393245 HRO393244:HRP393245 IBK393244:IBL393245 ILG393244:ILH393245 IVC393244:IVD393245 JEY393244:JEZ393245 JOU393244:JOV393245 JYQ393244:JYR393245 KIM393244:KIN393245 KSI393244:KSJ393245 LCE393244:LCF393245 LMA393244:LMB393245 LVW393244:LVX393245 MFS393244:MFT393245 MPO393244:MPP393245 MZK393244:MZL393245 NJG393244:NJH393245 NTC393244:NTD393245 OCY393244:OCZ393245 OMU393244:OMV393245 OWQ393244:OWR393245 PGM393244:PGN393245 PQI393244:PQJ393245 QAE393244:QAF393245 QKA393244:QKB393245 QTW393244:QTX393245 RDS393244:RDT393245 RNO393244:RNP393245 RXK393244:RXL393245 SHG393244:SHH393245 SRC393244:SRD393245 TAY393244:TAZ393245 TKU393244:TKV393245 TUQ393244:TUR393245 UEM393244:UEN393245 UOI393244:UOJ393245 UYE393244:UYF393245 VIA393244:VIB393245 VRW393244:VRX393245 WBS393244:WBT393245 WLO393244:WLP393245 WVK393244:WVL393245 C458780:D458781 IY458780:IZ458781 SU458780:SV458781 ACQ458780:ACR458781 AMM458780:AMN458781 AWI458780:AWJ458781 BGE458780:BGF458781 BQA458780:BQB458781 BZW458780:BZX458781 CJS458780:CJT458781 CTO458780:CTP458781 DDK458780:DDL458781 DNG458780:DNH458781 DXC458780:DXD458781 EGY458780:EGZ458781 EQU458780:EQV458781 FAQ458780:FAR458781 FKM458780:FKN458781 FUI458780:FUJ458781 GEE458780:GEF458781 GOA458780:GOB458781 GXW458780:GXX458781 HHS458780:HHT458781 HRO458780:HRP458781 IBK458780:IBL458781 ILG458780:ILH458781 IVC458780:IVD458781 JEY458780:JEZ458781 JOU458780:JOV458781 JYQ458780:JYR458781 KIM458780:KIN458781 KSI458780:KSJ458781 LCE458780:LCF458781 LMA458780:LMB458781 LVW458780:LVX458781 MFS458780:MFT458781 MPO458780:MPP458781 MZK458780:MZL458781 NJG458780:NJH458781 NTC458780:NTD458781 OCY458780:OCZ458781 OMU458780:OMV458781 OWQ458780:OWR458781 PGM458780:PGN458781 PQI458780:PQJ458781 QAE458780:QAF458781 QKA458780:QKB458781 QTW458780:QTX458781 RDS458780:RDT458781 RNO458780:RNP458781 RXK458780:RXL458781 SHG458780:SHH458781 SRC458780:SRD458781 TAY458780:TAZ458781 TKU458780:TKV458781 TUQ458780:TUR458781 UEM458780:UEN458781 UOI458780:UOJ458781 UYE458780:UYF458781 VIA458780:VIB458781 VRW458780:VRX458781 WBS458780:WBT458781 WLO458780:WLP458781 WVK458780:WVL458781 C524316:D524317 IY524316:IZ524317 SU524316:SV524317 ACQ524316:ACR524317 AMM524316:AMN524317 AWI524316:AWJ524317 BGE524316:BGF524317 BQA524316:BQB524317 BZW524316:BZX524317 CJS524316:CJT524317 CTO524316:CTP524317 DDK524316:DDL524317 DNG524316:DNH524317 DXC524316:DXD524317 EGY524316:EGZ524317 EQU524316:EQV524317 FAQ524316:FAR524317 FKM524316:FKN524317 FUI524316:FUJ524317 GEE524316:GEF524317 GOA524316:GOB524317 GXW524316:GXX524317 HHS524316:HHT524317 HRO524316:HRP524317 IBK524316:IBL524317 ILG524316:ILH524317 IVC524316:IVD524317 JEY524316:JEZ524317 JOU524316:JOV524317 JYQ524316:JYR524317 KIM524316:KIN524317 KSI524316:KSJ524317 LCE524316:LCF524317 LMA524316:LMB524317 LVW524316:LVX524317 MFS524316:MFT524317 MPO524316:MPP524317 MZK524316:MZL524317 NJG524316:NJH524317 NTC524316:NTD524317 OCY524316:OCZ524317 OMU524316:OMV524317 OWQ524316:OWR524317 PGM524316:PGN524317 PQI524316:PQJ524317 QAE524316:QAF524317 QKA524316:QKB524317 QTW524316:QTX524317 RDS524316:RDT524317 RNO524316:RNP524317 RXK524316:RXL524317 SHG524316:SHH524317 SRC524316:SRD524317 TAY524316:TAZ524317 TKU524316:TKV524317 TUQ524316:TUR524317 UEM524316:UEN524317 UOI524316:UOJ524317 UYE524316:UYF524317 VIA524316:VIB524317 VRW524316:VRX524317 WBS524316:WBT524317 WLO524316:WLP524317 WVK524316:WVL524317 C589852:D589853 IY589852:IZ589853 SU589852:SV589853 ACQ589852:ACR589853 AMM589852:AMN589853 AWI589852:AWJ589853 BGE589852:BGF589853 BQA589852:BQB589853 BZW589852:BZX589853 CJS589852:CJT589853 CTO589852:CTP589853 DDK589852:DDL589853 DNG589852:DNH589853 DXC589852:DXD589853 EGY589852:EGZ589853 EQU589852:EQV589853 FAQ589852:FAR589853 FKM589852:FKN589853 FUI589852:FUJ589853 GEE589852:GEF589853 GOA589852:GOB589853 GXW589852:GXX589853 HHS589852:HHT589853 HRO589852:HRP589853 IBK589852:IBL589853 ILG589852:ILH589853 IVC589852:IVD589853 JEY589852:JEZ589853 JOU589852:JOV589853 JYQ589852:JYR589853 KIM589852:KIN589853 KSI589852:KSJ589853 LCE589852:LCF589853 LMA589852:LMB589853 LVW589852:LVX589853 MFS589852:MFT589853 MPO589852:MPP589853 MZK589852:MZL589853 NJG589852:NJH589853 NTC589852:NTD589853 OCY589852:OCZ589853 OMU589852:OMV589853 OWQ589852:OWR589853 PGM589852:PGN589853 PQI589852:PQJ589853 QAE589852:QAF589853 QKA589852:QKB589853 QTW589852:QTX589853 RDS589852:RDT589853 RNO589852:RNP589853 RXK589852:RXL589853 SHG589852:SHH589853 SRC589852:SRD589853 TAY589852:TAZ589853 TKU589852:TKV589853 TUQ589852:TUR589853 UEM589852:UEN589853 UOI589852:UOJ589853 UYE589852:UYF589853 VIA589852:VIB589853 VRW589852:VRX589853 WBS589852:WBT589853 WLO589852:WLP589853 WVK589852:WVL589853 C655388:D655389 IY655388:IZ655389 SU655388:SV655389 ACQ655388:ACR655389 AMM655388:AMN655389 AWI655388:AWJ655389 BGE655388:BGF655389 BQA655388:BQB655389 BZW655388:BZX655389 CJS655388:CJT655389 CTO655388:CTP655389 DDK655388:DDL655389 DNG655388:DNH655389 DXC655388:DXD655389 EGY655388:EGZ655389 EQU655388:EQV655389 FAQ655388:FAR655389 FKM655388:FKN655389 FUI655388:FUJ655389 GEE655388:GEF655389 GOA655388:GOB655389 GXW655388:GXX655389 HHS655388:HHT655389 HRO655388:HRP655389 IBK655388:IBL655389 ILG655388:ILH655389 IVC655388:IVD655389 JEY655388:JEZ655389 JOU655388:JOV655389 JYQ655388:JYR655389 KIM655388:KIN655389 KSI655388:KSJ655389 LCE655388:LCF655389 LMA655388:LMB655389 LVW655388:LVX655389 MFS655388:MFT655389 MPO655388:MPP655389 MZK655388:MZL655389 NJG655388:NJH655389 NTC655388:NTD655389 OCY655388:OCZ655389 OMU655388:OMV655389 OWQ655388:OWR655389 PGM655388:PGN655389 PQI655388:PQJ655389 QAE655388:QAF655389 QKA655388:QKB655389 QTW655388:QTX655389 RDS655388:RDT655389 RNO655388:RNP655389 RXK655388:RXL655389 SHG655388:SHH655389 SRC655388:SRD655389 TAY655388:TAZ655389 TKU655388:TKV655389 TUQ655388:TUR655389 UEM655388:UEN655389 UOI655388:UOJ655389 UYE655388:UYF655389 VIA655388:VIB655389 VRW655388:VRX655389 WBS655388:WBT655389 WLO655388:WLP655389 WVK655388:WVL655389 C720924:D720925 IY720924:IZ720925 SU720924:SV720925 ACQ720924:ACR720925 AMM720924:AMN720925 AWI720924:AWJ720925 BGE720924:BGF720925 BQA720924:BQB720925 BZW720924:BZX720925 CJS720924:CJT720925 CTO720924:CTP720925 DDK720924:DDL720925 DNG720924:DNH720925 DXC720924:DXD720925 EGY720924:EGZ720925 EQU720924:EQV720925 FAQ720924:FAR720925 FKM720924:FKN720925 FUI720924:FUJ720925 GEE720924:GEF720925 GOA720924:GOB720925 GXW720924:GXX720925 HHS720924:HHT720925 HRO720924:HRP720925 IBK720924:IBL720925 ILG720924:ILH720925 IVC720924:IVD720925 JEY720924:JEZ720925 JOU720924:JOV720925 JYQ720924:JYR720925 KIM720924:KIN720925 KSI720924:KSJ720925 LCE720924:LCF720925 LMA720924:LMB720925 LVW720924:LVX720925 MFS720924:MFT720925 MPO720924:MPP720925 MZK720924:MZL720925 NJG720924:NJH720925 NTC720924:NTD720925 OCY720924:OCZ720925 OMU720924:OMV720925 OWQ720924:OWR720925 PGM720924:PGN720925 PQI720924:PQJ720925 QAE720924:QAF720925 QKA720924:QKB720925 QTW720924:QTX720925 RDS720924:RDT720925 RNO720924:RNP720925 RXK720924:RXL720925 SHG720924:SHH720925 SRC720924:SRD720925 TAY720924:TAZ720925 TKU720924:TKV720925 TUQ720924:TUR720925 UEM720924:UEN720925 UOI720924:UOJ720925 UYE720924:UYF720925 VIA720924:VIB720925 VRW720924:VRX720925 WBS720924:WBT720925 WLO720924:WLP720925 WVK720924:WVL720925 C786460:D786461 IY786460:IZ786461 SU786460:SV786461 ACQ786460:ACR786461 AMM786460:AMN786461 AWI786460:AWJ786461 BGE786460:BGF786461 BQA786460:BQB786461 BZW786460:BZX786461 CJS786460:CJT786461 CTO786460:CTP786461 DDK786460:DDL786461 DNG786460:DNH786461 DXC786460:DXD786461 EGY786460:EGZ786461 EQU786460:EQV786461 FAQ786460:FAR786461 FKM786460:FKN786461 FUI786460:FUJ786461 GEE786460:GEF786461 GOA786460:GOB786461 GXW786460:GXX786461 HHS786460:HHT786461 HRO786460:HRP786461 IBK786460:IBL786461 ILG786460:ILH786461 IVC786460:IVD786461 JEY786460:JEZ786461 JOU786460:JOV786461 JYQ786460:JYR786461 KIM786460:KIN786461 KSI786460:KSJ786461 LCE786460:LCF786461 LMA786460:LMB786461 LVW786460:LVX786461 MFS786460:MFT786461 MPO786460:MPP786461 MZK786460:MZL786461 NJG786460:NJH786461 NTC786460:NTD786461 OCY786460:OCZ786461 OMU786460:OMV786461 OWQ786460:OWR786461 PGM786460:PGN786461 PQI786460:PQJ786461 QAE786460:QAF786461 QKA786460:QKB786461 QTW786460:QTX786461 RDS786460:RDT786461 RNO786460:RNP786461 RXK786460:RXL786461 SHG786460:SHH786461 SRC786460:SRD786461 TAY786460:TAZ786461 TKU786460:TKV786461 TUQ786460:TUR786461 UEM786460:UEN786461 UOI786460:UOJ786461 UYE786460:UYF786461 VIA786460:VIB786461 VRW786460:VRX786461 WBS786460:WBT786461 WLO786460:WLP786461 WVK786460:WVL786461 C851996:D851997 IY851996:IZ851997 SU851996:SV851997 ACQ851996:ACR851997 AMM851996:AMN851997 AWI851996:AWJ851997 BGE851996:BGF851997 BQA851996:BQB851997 BZW851996:BZX851997 CJS851996:CJT851997 CTO851996:CTP851997 DDK851996:DDL851997 DNG851996:DNH851997 DXC851996:DXD851997 EGY851996:EGZ851997 EQU851996:EQV851997 FAQ851996:FAR851997 FKM851996:FKN851997 FUI851996:FUJ851997 GEE851996:GEF851997 GOA851996:GOB851997 GXW851996:GXX851997 HHS851996:HHT851997 HRO851996:HRP851997 IBK851996:IBL851997 ILG851996:ILH851997 IVC851996:IVD851997 JEY851996:JEZ851997 JOU851996:JOV851997 JYQ851996:JYR851997 KIM851996:KIN851997 KSI851996:KSJ851997 LCE851996:LCF851997 LMA851996:LMB851997 LVW851996:LVX851997 MFS851996:MFT851997 MPO851996:MPP851997 MZK851996:MZL851997 NJG851996:NJH851997 NTC851996:NTD851997 OCY851996:OCZ851997 OMU851996:OMV851997 OWQ851996:OWR851997 PGM851996:PGN851997 PQI851996:PQJ851997 QAE851996:QAF851997 QKA851996:QKB851997 QTW851996:QTX851997 RDS851996:RDT851997 RNO851996:RNP851997 RXK851996:RXL851997 SHG851996:SHH851997 SRC851996:SRD851997 TAY851996:TAZ851997 TKU851996:TKV851997 TUQ851996:TUR851997 UEM851996:UEN851997 UOI851996:UOJ851997 UYE851996:UYF851997 VIA851996:VIB851997 VRW851996:VRX851997 WBS851996:WBT851997 WLO851996:WLP851997 WVK851996:WVL851997 C917532:D917533 IY917532:IZ917533 SU917532:SV917533 ACQ917532:ACR917533 AMM917532:AMN917533 AWI917532:AWJ917533 BGE917532:BGF917533 BQA917532:BQB917533 BZW917532:BZX917533 CJS917532:CJT917533 CTO917532:CTP917533 DDK917532:DDL917533 DNG917532:DNH917533 DXC917532:DXD917533 EGY917532:EGZ917533 EQU917532:EQV917533 FAQ917532:FAR917533 FKM917532:FKN917533 FUI917532:FUJ917533 GEE917532:GEF917533 GOA917532:GOB917533 GXW917532:GXX917533 HHS917532:HHT917533 HRO917532:HRP917533 IBK917532:IBL917533 ILG917532:ILH917533 IVC917532:IVD917533 JEY917532:JEZ917533 JOU917532:JOV917533 JYQ917532:JYR917533 KIM917532:KIN917533 KSI917532:KSJ917533 LCE917532:LCF917533 LMA917532:LMB917533 LVW917532:LVX917533 MFS917532:MFT917533 MPO917532:MPP917533 MZK917532:MZL917533 NJG917532:NJH917533 NTC917532:NTD917533 OCY917532:OCZ917533 OMU917532:OMV917533 OWQ917532:OWR917533 PGM917532:PGN917533 PQI917532:PQJ917533 QAE917532:QAF917533 QKA917532:QKB917533 QTW917532:QTX917533 RDS917532:RDT917533 RNO917532:RNP917533 RXK917532:RXL917533 SHG917532:SHH917533 SRC917532:SRD917533 TAY917532:TAZ917533 TKU917532:TKV917533 TUQ917532:TUR917533 UEM917532:UEN917533 UOI917532:UOJ917533 UYE917532:UYF917533 VIA917532:VIB917533 VRW917532:VRX917533 WBS917532:WBT917533 WLO917532:WLP917533 WVK917532:WVL917533 C983068:D983069 IY983068:IZ983069 SU983068:SV983069 ACQ983068:ACR983069 AMM983068:AMN983069 AWI983068:AWJ983069 BGE983068:BGF983069 BQA983068:BQB983069 BZW983068:BZX983069 CJS983068:CJT983069 CTO983068:CTP983069 DDK983068:DDL983069 DNG983068:DNH983069 DXC983068:DXD983069 EGY983068:EGZ983069 EQU983068:EQV983069 FAQ983068:FAR983069 FKM983068:FKN983069 FUI983068:FUJ983069 GEE983068:GEF983069 GOA983068:GOB983069 GXW983068:GXX983069 HHS983068:HHT983069 HRO983068:HRP983069 IBK983068:IBL983069 ILG983068:ILH983069 IVC983068:IVD983069 JEY983068:JEZ983069 JOU983068:JOV983069 JYQ983068:JYR983069 KIM983068:KIN983069 KSI983068:KSJ983069 LCE983068:LCF983069 LMA983068:LMB983069 LVW983068:LVX983069 MFS983068:MFT983069 MPO983068:MPP983069 MZK983068:MZL983069 NJG983068:NJH983069 NTC983068:NTD983069 OCY983068:OCZ983069 OMU983068:OMV983069 OWQ983068:OWR983069 PGM983068:PGN983069 PQI983068:PQJ983069 QAE983068:QAF983069 QKA983068:QKB983069 QTW983068:QTX983069 RDS983068:RDT983069 RNO983068:RNP983069 RXK983068:RXL983069 SHG983068:SHH983069 SRC983068:SRD983069 TAY983068:TAZ983069 TKU983068:TKV983069 TUQ983068:TUR983069 UEM983068:UEN983069 UOI983068:UOJ983069 UYE983068:UYF983069 VIA983068:VIB983069 VRW983068:VRX983069 WBS983068:WBT983069 WLO983068:WLP983069 WVK983068:WVL983069 N40:O40 JJ40:JK40 TF40:TG40 ADB40:ADC40 AMX40:AMY40 AWT40:AWU40 BGP40:BGQ40 BQL40:BQM40 CAH40:CAI40 CKD40:CKE40 CTZ40:CUA40 DDV40:DDW40 DNR40:DNS40 DXN40:DXO40 EHJ40:EHK40 ERF40:ERG40 FBB40:FBC40 FKX40:FKY40 FUT40:FUU40 GEP40:GEQ40 GOL40:GOM40 GYH40:GYI40 HID40:HIE40 HRZ40:HSA40 IBV40:IBW40 ILR40:ILS40 IVN40:IVO40 JFJ40:JFK40 JPF40:JPG40 JZB40:JZC40 KIX40:KIY40 KST40:KSU40 LCP40:LCQ40 LML40:LMM40 LWH40:LWI40 MGD40:MGE40 MPZ40:MQA40 MZV40:MZW40 NJR40:NJS40 NTN40:NTO40 ODJ40:ODK40 ONF40:ONG40 OXB40:OXC40 PGX40:PGY40 PQT40:PQU40 QAP40:QAQ40 QKL40:QKM40 QUH40:QUI40 RED40:REE40 RNZ40:ROA40 RXV40:RXW40 SHR40:SHS40 SRN40:SRO40 TBJ40:TBK40 TLF40:TLG40 TVB40:TVC40 UEX40:UEY40 UOT40:UOU40 UYP40:UYQ40 VIL40:VIM40 VSH40:VSI40 WCD40:WCE40 WLZ40:WMA40 WVV40:WVW40 N65576:O65576 JJ65576:JK65576 TF65576:TG65576 ADB65576:ADC65576 AMX65576:AMY65576 AWT65576:AWU65576 BGP65576:BGQ65576 BQL65576:BQM65576 CAH65576:CAI65576 CKD65576:CKE65576 CTZ65576:CUA65576 DDV65576:DDW65576 DNR65576:DNS65576 DXN65576:DXO65576 EHJ65576:EHK65576 ERF65576:ERG65576 FBB65576:FBC65576 FKX65576:FKY65576 FUT65576:FUU65576 GEP65576:GEQ65576 GOL65576:GOM65576 GYH65576:GYI65576 HID65576:HIE65576 HRZ65576:HSA65576 IBV65576:IBW65576 ILR65576:ILS65576 IVN65576:IVO65576 JFJ65576:JFK65576 JPF65576:JPG65576 JZB65576:JZC65576 KIX65576:KIY65576 KST65576:KSU65576 LCP65576:LCQ65576 LML65576:LMM65576 LWH65576:LWI65576 MGD65576:MGE65576 MPZ65576:MQA65576 MZV65576:MZW65576 NJR65576:NJS65576 NTN65576:NTO65576 ODJ65576:ODK65576 ONF65576:ONG65576 OXB65576:OXC65576 PGX65576:PGY65576 PQT65576:PQU65576 QAP65576:QAQ65576 QKL65576:QKM65576 QUH65576:QUI65576 RED65576:REE65576 RNZ65576:ROA65576 RXV65576:RXW65576 SHR65576:SHS65576 SRN65576:SRO65576 TBJ65576:TBK65576 TLF65576:TLG65576 TVB65576:TVC65576 UEX65576:UEY65576 UOT65576:UOU65576 UYP65576:UYQ65576 VIL65576:VIM65576 VSH65576:VSI65576 WCD65576:WCE65576 WLZ65576:WMA65576 WVV65576:WVW65576 N131112:O131112 JJ131112:JK131112 TF131112:TG131112 ADB131112:ADC131112 AMX131112:AMY131112 AWT131112:AWU131112 BGP131112:BGQ131112 BQL131112:BQM131112 CAH131112:CAI131112 CKD131112:CKE131112 CTZ131112:CUA131112 DDV131112:DDW131112 DNR131112:DNS131112 DXN131112:DXO131112 EHJ131112:EHK131112 ERF131112:ERG131112 FBB131112:FBC131112 FKX131112:FKY131112 FUT131112:FUU131112 GEP131112:GEQ131112 GOL131112:GOM131112 GYH131112:GYI131112 HID131112:HIE131112 HRZ131112:HSA131112 IBV131112:IBW131112 ILR131112:ILS131112 IVN131112:IVO131112 JFJ131112:JFK131112 JPF131112:JPG131112 JZB131112:JZC131112 KIX131112:KIY131112 KST131112:KSU131112 LCP131112:LCQ131112 LML131112:LMM131112 LWH131112:LWI131112 MGD131112:MGE131112 MPZ131112:MQA131112 MZV131112:MZW131112 NJR131112:NJS131112 NTN131112:NTO131112 ODJ131112:ODK131112 ONF131112:ONG131112 OXB131112:OXC131112 PGX131112:PGY131112 PQT131112:PQU131112 QAP131112:QAQ131112 QKL131112:QKM131112 QUH131112:QUI131112 RED131112:REE131112 RNZ131112:ROA131112 RXV131112:RXW131112 SHR131112:SHS131112 SRN131112:SRO131112 TBJ131112:TBK131112 TLF131112:TLG131112 TVB131112:TVC131112 UEX131112:UEY131112 UOT131112:UOU131112 UYP131112:UYQ131112 VIL131112:VIM131112 VSH131112:VSI131112 WCD131112:WCE131112 WLZ131112:WMA131112 WVV131112:WVW131112 N196648:O196648 JJ196648:JK196648 TF196648:TG196648 ADB196648:ADC196648 AMX196648:AMY196648 AWT196648:AWU196648 BGP196648:BGQ196648 BQL196648:BQM196648 CAH196648:CAI196648 CKD196648:CKE196648 CTZ196648:CUA196648 DDV196648:DDW196648 DNR196648:DNS196648 DXN196648:DXO196648 EHJ196648:EHK196648 ERF196648:ERG196648 FBB196648:FBC196648 FKX196648:FKY196648 FUT196648:FUU196648 GEP196648:GEQ196648 GOL196648:GOM196648 GYH196648:GYI196648 HID196648:HIE196648 HRZ196648:HSA196648 IBV196648:IBW196648 ILR196648:ILS196648 IVN196648:IVO196648 JFJ196648:JFK196648 JPF196648:JPG196648 JZB196648:JZC196648 KIX196648:KIY196648 KST196648:KSU196648 LCP196648:LCQ196648 LML196648:LMM196648 LWH196648:LWI196648 MGD196648:MGE196648 MPZ196648:MQA196648 MZV196648:MZW196648 NJR196648:NJS196648 NTN196648:NTO196648 ODJ196648:ODK196648 ONF196648:ONG196648 OXB196648:OXC196648 PGX196648:PGY196648 PQT196648:PQU196648 QAP196648:QAQ196648 QKL196648:QKM196648 QUH196648:QUI196648 RED196648:REE196648 RNZ196648:ROA196648 RXV196648:RXW196648 SHR196648:SHS196648 SRN196648:SRO196648 TBJ196648:TBK196648 TLF196648:TLG196648 TVB196648:TVC196648 UEX196648:UEY196648 UOT196648:UOU196648 UYP196648:UYQ196648 VIL196648:VIM196648 VSH196648:VSI196648 WCD196648:WCE196648 WLZ196648:WMA196648 WVV196648:WVW196648 N262184:O262184 JJ262184:JK262184 TF262184:TG262184 ADB262184:ADC262184 AMX262184:AMY262184 AWT262184:AWU262184 BGP262184:BGQ262184 BQL262184:BQM262184 CAH262184:CAI262184 CKD262184:CKE262184 CTZ262184:CUA262184 DDV262184:DDW262184 DNR262184:DNS262184 DXN262184:DXO262184 EHJ262184:EHK262184 ERF262184:ERG262184 FBB262184:FBC262184 FKX262184:FKY262184 FUT262184:FUU262184 GEP262184:GEQ262184 GOL262184:GOM262184 GYH262184:GYI262184 HID262184:HIE262184 HRZ262184:HSA262184 IBV262184:IBW262184 ILR262184:ILS262184 IVN262184:IVO262184 JFJ262184:JFK262184 JPF262184:JPG262184 JZB262184:JZC262184 KIX262184:KIY262184 KST262184:KSU262184 LCP262184:LCQ262184 LML262184:LMM262184 LWH262184:LWI262184 MGD262184:MGE262184 MPZ262184:MQA262184 MZV262184:MZW262184 NJR262184:NJS262184 NTN262184:NTO262184 ODJ262184:ODK262184 ONF262184:ONG262184 OXB262184:OXC262184 PGX262184:PGY262184 PQT262184:PQU262184 QAP262184:QAQ262184 QKL262184:QKM262184 QUH262184:QUI262184 RED262184:REE262184 RNZ262184:ROA262184 RXV262184:RXW262184 SHR262184:SHS262184 SRN262184:SRO262184 TBJ262184:TBK262184 TLF262184:TLG262184 TVB262184:TVC262184 UEX262184:UEY262184 UOT262184:UOU262184 UYP262184:UYQ262184 VIL262184:VIM262184 VSH262184:VSI262184 WCD262184:WCE262184 WLZ262184:WMA262184 WVV262184:WVW262184 N327720:O327720 JJ327720:JK327720 TF327720:TG327720 ADB327720:ADC327720 AMX327720:AMY327720 AWT327720:AWU327720 BGP327720:BGQ327720 BQL327720:BQM327720 CAH327720:CAI327720 CKD327720:CKE327720 CTZ327720:CUA327720 DDV327720:DDW327720 DNR327720:DNS327720 DXN327720:DXO327720 EHJ327720:EHK327720 ERF327720:ERG327720 FBB327720:FBC327720 FKX327720:FKY327720 FUT327720:FUU327720 GEP327720:GEQ327720 GOL327720:GOM327720 GYH327720:GYI327720 HID327720:HIE327720 HRZ327720:HSA327720 IBV327720:IBW327720 ILR327720:ILS327720 IVN327720:IVO327720 JFJ327720:JFK327720 JPF327720:JPG327720 JZB327720:JZC327720 KIX327720:KIY327720 KST327720:KSU327720 LCP327720:LCQ327720 LML327720:LMM327720 LWH327720:LWI327720 MGD327720:MGE327720 MPZ327720:MQA327720 MZV327720:MZW327720 NJR327720:NJS327720 NTN327720:NTO327720 ODJ327720:ODK327720 ONF327720:ONG327720 OXB327720:OXC327720 PGX327720:PGY327720 PQT327720:PQU327720 QAP327720:QAQ327720 QKL327720:QKM327720 QUH327720:QUI327720 RED327720:REE327720 RNZ327720:ROA327720 RXV327720:RXW327720 SHR327720:SHS327720 SRN327720:SRO327720 TBJ327720:TBK327720 TLF327720:TLG327720 TVB327720:TVC327720 UEX327720:UEY327720 UOT327720:UOU327720 UYP327720:UYQ327720 VIL327720:VIM327720 VSH327720:VSI327720 WCD327720:WCE327720 WLZ327720:WMA327720 WVV327720:WVW327720 N393256:O393256 JJ393256:JK393256 TF393256:TG393256 ADB393256:ADC393256 AMX393256:AMY393256 AWT393256:AWU393256 BGP393256:BGQ393256 BQL393256:BQM393256 CAH393256:CAI393256 CKD393256:CKE393256 CTZ393256:CUA393256 DDV393256:DDW393256 DNR393256:DNS393256 DXN393256:DXO393256 EHJ393256:EHK393256 ERF393256:ERG393256 FBB393256:FBC393256 FKX393256:FKY393256 FUT393256:FUU393256 GEP393256:GEQ393256 GOL393256:GOM393256 GYH393256:GYI393256 HID393256:HIE393256 HRZ393256:HSA393256 IBV393256:IBW393256 ILR393256:ILS393256 IVN393256:IVO393256 JFJ393256:JFK393256 JPF393256:JPG393256 JZB393256:JZC393256 KIX393256:KIY393256 KST393256:KSU393256 LCP393256:LCQ393256 LML393256:LMM393256 LWH393256:LWI393256 MGD393256:MGE393256 MPZ393256:MQA393256 MZV393256:MZW393256 NJR393256:NJS393256 NTN393256:NTO393256 ODJ393256:ODK393256 ONF393256:ONG393256 OXB393256:OXC393256 PGX393256:PGY393256 PQT393256:PQU393256 QAP393256:QAQ393256 QKL393256:QKM393256 QUH393256:QUI393256 RED393256:REE393256 RNZ393256:ROA393256 RXV393256:RXW393256 SHR393256:SHS393256 SRN393256:SRO393256 TBJ393256:TBK393256 TLF393256:TLG393256 TVB393256:TVC393256 UEX393256:UEY393256 UOT393256:UOU393256 UYP393256:UYQ393256 VIL393256:VIM393256 VSH393256:VSI393256 WCD393256:WCE393256 WLZ393256:WMA393256 WVV393256:WVW393256 N458792:O458792 JJ458792:JK458792 TF458792:TG458792 ADB458792:ADC458792 AMX458792:AMY458792 AWT458792:AWU458792 BGP458792:BGQ458792 BQL458792:BQM458792 CAH458792:CAI458792 CKD458792:CKE458792 CTZ458792:CUA458792 DDV458792:DDW458792 DNR458792:DNS458792 DXN458792:DXO458792 EHJ458792:EHK458792 ERF458792:ERG458792 FBB458792:FBC458792 FKX458792:FKY458792 FUT458792:FUU458792 GEP458792:GEQ458792 GOL458792:GOM458792 GYH458792:GYI458792 HID458792:HIE458792 HRZ458792:HSA458792 IBV458792:IBW458792 ILR458792:ILS458792 IVN458792:IVO458792 JFJ458792:JFK458792 JPF458792:JPG458792 JZB458792:JZC458792 KIX458792:KIY458792 KST458792:KSU458792 LCP458792:LCQ458792 LML458792:LMM458792 LWH458792:LWI458792 MGD458792:MGE458792 MPZ458792:MQA458792 MZV458792:MZW458792 NJR458792:NJS458792 NTN458792:NTO458792 ODJ458792:ODK458792 ONF458792:ONG458792 OXB458792:OXC458792 PGX458792:PGY458792 PQT458792:PQU458792 QAP458792:QAQ458792 QKL458792:QKM458792 QUH458792:QUI458792 RED458792:REE458792 RNZ458792:ROA458792 RXV458792:RXW458792 SHR458792:SHS458792 SRN458792:SRO458792 TBJ458792:TBK458792 TLF458792:TLG458792 TVB458792:TVC458792 UEX458792:UEY458792 UOT458792:UOU458792 UYP458792:UYQ458792 VIL458792:VIM458792 VSH458792:VSI458792 WCD458792:WCE458792 WLZ458792:WMA458792 WVV458792:WVW458792 N524328:O524328 JJ524328:JK524328 TF524328:TG524328 ADB524328:ADC524328 AMX524328:AMY524328 AWT524328:AWU524328 BGP524328:BGQ524328 BQL524328:BQM524328 CAH524328:CAI524328 CKD524328:CKE524328 CTZ524328:CUA524328 DDV524328:DDW524328 DNR524328:DNS524328 DXN524328:DXO524328 EHJ524328:EHK524328 ERF524328:ERG524328 FBB524328:FBC524328 FKX524328:FKY524328 FUT524328:FUU524328 GEP524328:GEQ524328 GOL524328:GOM524328 GYH524328:GYI524328 HID524328:HIE524328 HRZ524328:HSA524328 IBV524328:IBW524328 ILR524328:ILS524328 IVN524328:IVO524328 JFJ524328:JFK524328 JPF524328:JPG524328 JZB524328:JZC524328 KIX524328:KIY524328 KST524328:KSU524328 LCP524328:LCQ524328 LML524328:LMM524328 LWH524328:LWI524328 MGD524328:MGE524328 MPZ524328:MQA524328 MZV524328:MZW524328 NJR524328:NJS524328 NTN524328:NTO524328 ODJ524328:ODK524328 ONF524328:ONG524328 OXB524328:OXC524328 PGX524328:PGY524328 PQT524328:PQU524328 QAP524328:QAQ524328 QKL524328:QKM524328 QUH524328:QUI524328 RED524328:REE524328 RNZ524328:ROA524328 RXV524328:RXW524328 SHR524328:SHS524328 SRN524328:SRO524328 TBJ524328:TBK524328 TLF524328:TLG524328 TVB524328:TVC524328 UEX524328:UEY524328 UOT524328:UOU524328 UYP524328:UYQ524328 VIL524328:VIM524328 VSH524328:VSI524328 WCD524328:WCE524328 WLZ524328:WMA524328 WVV524328:WVW524328 N589864:O589864 JJ589864:JK589864 TF589864:TG589864 ADB589864:ADC589864 AMX589864:AMY589864 AWT589864:AWU589864 BGP589864:BGQ589864 BQL589864:BQM589864 CAH589864:CAI589864 CKD589864:CKE589864 CTZ589864:CUA589864 DDV589864:DDW589864 DNR589864:DNS589864 DXN589864:DXO589864 EHJ589864:EHK589864 ERF589864:ERG589864 FBB589864:FBC589864 FKX589864:FKY589864 FUT589864:FUU589864 GEP589864:GEQ589864 GOL589864:GOM589864 GYH589864:GYI589864 HID589864:HIE589864 HRZ589864:HSA589864 IBV589864:IBW589864 ILR589864:ILS589864 IVN589864:IVO589864 JFJ589864:JFK589864 JPF589864:JPG589864 JZB589864:JZC589864 KIX589864:KIY589864 KST589864:KSU589864 LCP589864:LCQ589864 LML589864:LMM589864 LWH589864:LWI589864 MGD589864:MGE589864 MPZ589864:MQA589864 MZV589864:MZW589864 NJR589864:NJS589864 NTN589864:NTO589864 ODJ589864:ODK589864 ONF589864:ONG589864 OXB589864:OXC589864 PGX589864:PGY589864 PQT589864:PQU589864 QAP589864:QAQ589864 QKL589864:QKM589864 QUH589864:QUI589864 RED589864:REE589864 RNZ589864:ROA589864 RXV589864:RXW589864 SHR589864:SHS589864 SRN589864:SRO589864 TBJ589864:TBK589864 TLF589864:TLG589864 TVB589864:TVC589864 UEX589864:UEY589864 UOT589864:UOU589864 UYP589864:UYQ589864 VIL589864:VIM589864 VSH589864:VSI589864 WCD589864:WCE589864 WLZ589864:WMA589864 WVV589864:WVW589864 N655400:O655400 JJ655400:JK655400 TF655400:TG655400 ADB655400:ADC655400 AMX655400:AMY655400 AWT655400:AWU655400 BGP655400:BGQ655400 BQL655400:BQM655400 CAH655400:CAI655400 CKD655400:CKE655400 CTZ655400:CUA655400 DDV655400:DDW655400 DNR655400:DNS655400 DXN655400:DXO655400 EHJ655400:EHK655400 ERF655400:ERG655400 FBB655400:FBC655400 FKX655400:FKY655400 FUT655400:FUU655400 GEP655400:GEQ655400 GOL655400:GOM655400 GYH655400:GYI655400 HID655400:HIE655400 HRZ655400:HSA655400 IBV655400:IBW655400 ILR655400:ILS655400 IVN655400:IVO655400 JFJ655400:JFK655400 JPF655400:JPG655400 JZB655400:JZC655400 KIX655400:KIY655400 KST655400:KSU655400 LCP655400:LCQ655400 LML655400:LMM655400 LWH655400:LWI655400 MGD655400:MGE655400 MPZ655400:MQA655400 MZV655400:MZW655400 NJR655400:NJS655400 NTN655400:NTO655400 ODJ655400:ODK655400 ONF655400:ONG655400 OXB655400:OXC655400 PGX655400:PGY655400 PQT655400:PQU655400 QAP655400:QAQ655400 QKL655400:QKM655400 QUH655400:QUI655400 RED655400:REE655400 RNZ655400:ROA655400 RXV655400:RXW655400 SHR655400:SHS655400 SRN655400:SRO655400 TBJ655400:TBK655400 TLF655400:TLG655400 TVB655400:TVC655400 UEX655400:UEY655400 UOT655400:UOU655400 UYP655400:UYQ655400 VIL655400:VIM655400 VSH655400:VSI655400 WCD655400:WCE655400 WLZ655400:WMA655400 WVV655400:WVW655400 N720936:O720936 JJ720936:JK720936 TF720936:TG720936 ADB720936:ADC720936 AMX720936:AMY720936 AWT720936:AWU720936 BGP720936:BGQ720936 BQL720936:BQM720936 CAH720936:CAI720936 CKD720936:CKE720936 CTZ720936:CUA720936 DDV720936:DDW720936 DNR720936:DNS720936 DXN720936:DXO720936 EHJ720936:EHK720936 ERF720936:ERG720936 FBB720936:FBC720936 FKX720936:FKY720936 FUT720936:FUU720936 GEP720936:GEQ720936 GOL720936:GOM720936 GYH720936:GYI720936 HID720936:HIE720936 HRZ720936:HSA720936 IBV720936:IBW720936 ILR720936:ILS720936 IVN720936:IVO720936 JFJ720936:JFK720936 JPF720936:JPG720936 JZB720936:JZC720936 KIX720936:KIY720936 KST720936:KSU720936 LCP720936:LCQ720936 LML720936:LMM720936 LWH720936:LWI720936 MGD720936:MGE720936 MPZ720936:MQA720936 MZV720936:MZW720936 NJR720936:NJS720936 NTN720936:NTO720936 ODJ720936:ODK720936 ONF720936:ONG720936 OXB720936:OXC720936 PGX720936:PGY720936 PQT720936:PQU720936 QAP720936:QAQ720936 QKL720936:QKM720936 QUH720936:QUI720936 RED720936:REE720936 RNZ720936:ROA720936 RXV720936:RXW720936 SHR720936:SHS720936 SRN720936:SRO720936 TBJ720936:TBK720936 TLF720936:TLG720936 TVB720936:TVC720936 UEX720936:UEY720936 UOT720936:UOU720936 UYP720936:UYQ720936 VIL720936:VIM720936 VSH720936:VSI720936 WCD720936:WCE720936 WLZ720936:WMA720936 WVV720936:WVW720936 N786472:O786472 JJ786472:JK786472 TF786472:TG786472 ADB786472:ADC786472 AMX786472:AMY786472 AWT786472:AWU786472 BGP786472:BGQ786472 BQL786472:BQM786472 CAH786472:CAI786472 CKD786472:CKE786472 CTZ786472:CUA786472 DDV786472:DDW786472 DNR786472:DNS786472 DXN786472:DXO786472 EHJ786472:EHK786472 ERF786472:ERG786472 FBB786472:FBC786472 FKX786472:FKY786472 FUT786472:FUU786472 GEP786472:GEQ786472 GOL786472:GOM786472 GYH786472:GYI786472 HID786472:HIE786472 HRZ786472:HSA786472 IBV786472:IBW786472 ILR786472:ILS786472 IVN786472:IVO786472 JFJ786472:JFK786472 JPF786472:JPG786472 JZB786472:JZC786472 KIX786472:KIY786472 KST786472:KSU786472 LCP786472:LCQ786472 LML786472:LMM786472 LWH786472:LWI786472 MGD786472:MGE786472 MPZ786472:MQA786472 MZV786472:MZW786472 NJR786472:NJS786472 NTN786472:NTO786472 ODJ786472:ODK786472 ONF786472:ONG786472 OXB786472:OXC786472 PGX786472:PGY786472 PQT786472:PQU786472 QAP786472:QAQ786472 QKL786472:QKM786472 QUH786472:QUI786472 RED786472:REE786472 RNZ786472:ROA786472 RXV786472:RXW786472 SHR786472:SHS786472 SRN786472:SRO786472 TBJ786472:TBK786472 TLF786472:TLG786472 TVB786472:TVC786472 UEX786472:UEY786472 UOT786472:UOU786472 UYP786472:UYQ786472 VIL786472:VIM786472 VSH786472:VSI786472 WCD786472:WCE786472 WLZ786472:WMA786472 WVV786472:WVW786472 N852008:O852008 JJ852008:JK852008 TF852008:TG852008 ADB852008:ADC852008 AMX852008:AMY852008 AWT852008:AWU852008 BGP852008:BGQ852008 BQL852008:BQM852008 CAH852008:CAI852008 CKD852008:CKE852008 CTZ852008:CUA852008 DDV852008:DDW852008 DNR852008:DNS852008 DXN852008:DXO852008 EHJ852008:EHK852008 ERF852008:ERG852008 FBB852008:FBC852008 FKX852008:FKY852008 FUT852008:FUU852008 GEP852008:GEQ852008 GOL852008:GOM852008 GYH852008:GYI852008 HID852008:HIE852008 HRZ852008:HSA852008 IBV852008:IBW852008 ILR852008:ILS852008 IVN852008:IVO852008 JFJ852008:JFK852008 JPF852008:JPG852008 JZB852008:JZC852008 KIX852008:KIY852008 KST852008:KSU852008 LCP852008:LCQ852008 LML852008:LMM852008 LWH852008:LWI852008 MGD852008:MGE852008 MPZ852008:MQA852008 MZV852008:MZW852008 NJR852008:NJS852008 NTN852008:NTO852008 ODJ852008:ODK852008 ONF852008:ONG852008 OXB852008:OXC852008 PGX852008:PGY852008 PQT852008:PQU852008 QAP852008:QAQ852008 QKL852008:QKM852008 QUH852008:QUI852008 RED852008:REE852008 RNZ852008:ROA852008 RXV852008:RXW852008 SHR852008:SHS852008 SRN852008:SRO852008 TBJ852008:TBK852008 TLF852008:TLG852008 TVB852008:TVC852008 UEX852008:UEY852008 UOT852008:UOU852008 UYP852008:UYQ852008 VIL852008:VIM852008 VSH852008:VSI852008 WCD852008:WCE852008 WLZ852008:WMA852008 WVV852008:WVW852008 N917544:O917544 JJ917544:JK917544 TF917544:TG917544 ADB917544:ADC917544 AMX917544:AMY917544 AWT917544:AWU917544 BGP917544:BGQ917544 BQL917544:BQM917544 CAH917544:CAI917544 CKD917544:CKE917544 CTZ917544:CUA917544 DDV917544:DDW917544 DNR917544:DNS917544 DXN917544:DXO917544 EHJ917544:EHK917544 ERF917544:ERG917544 FBB917544:FBC917544 FKX917544:FKY917544 FUT917544:FUU917544 GEP917544:GEQ917544 GOL917544:GOM917544 GYH917544:GYI917544 HID917544:HIE917544 HRZ917544:HSA917544 IBV917544:IBW917544 ILR917544:ILS917544 IVN917544:IVO917544 JFJ917544:JFK917544 JPF917544:JPG917544 JZB917544:JZC917544 KIX917544:KIY917544 KST917544:KSU917544 LCP917544:LCQ917544 LML917544:LMM917544 LWH917544:LWI917544 MGD917544:MGE917544 MPZ917544:MQA917544 MZV917544:MZW917544 NJR917544:NJS917544 NTN917544:NTO917544 ODJ917544:ODK917544 ONF917544:ONG917544 OXB917544:OXC917544 PGX917544:PGY917544 PQT917544:PQU917544 QAP917544:QAQ917544 QKL917544:QKM917544 QUH917544:QUI917544 RED917544:REE917544 RNZ917544:ROA917544 RXV917544:RXW917544 SHR917544:SHS917544 SRN917544:SRO917544 TBJ917544:TBK917544 TLF917544:TLG917544 TVB917544:TVC917544 UEX917544:UEY917544 UOT917544:UOU917544 UYP917544:UYQ917544 VIL917544:VIM917544 VSH917544:VSI917544 WCD917544:WCE917544 WLZ917544:WMA917544 WVV917544:WVW917544 N983080:O983080 JJ983080:JK983080 TF983080:TG983080 ADB983080:ADC983080 AMX983080:AMY983080 AWT983080:AWU983080 BGP983080:BGQ983080 BQL983080:BQM983080 CAH983080:CAI983080 CKD983080:CKE983080 CTZ983080:CUA983080 DDV983080:DDW983080 DNR983080:DNS983080 DXN983080:DXO983080 EHJ983080:EHK983080 ERF983080:ERG983080 FBB983080:FBC983080 FKX983080:FKY983080 FUT983080:FUU983080 GEP983080:GEQ983080 GOL983080:GOM983080 GYH983080:GYI983080 HID983080:HIE983080 HRZ983080:HSA983080 IBV983080:IBW983080 ILR983080:ILS983080 IVN983080:IVO983080 JFJ983080:JFK983080 JPF983080:JPG983080 JZB983080:JZC983080 KIX983080:KIY983080 KST983080:KSU983080 LCP983080:LCQ983080 LML983080:LMM983080 LWH983080:LWI983080 MGD983080:MGE983080 MPZ983080:MQA983080 MZV983080:MZW983080 NJR983080:NJS983080 NTN983080:NTO983080 ODJ983080:ODK983080 ONF983080:ONG983080 OXB983080:OXC983080 PGX983080:PGY983080 PQT983080:PQU983080 QAP983080:QAQ983080 QKL983080:QKM983080 QUH983080:QUI983080 RED983080:REE983080 RNZ983080:ROA983080 RXV983080:RXW983080 SHR983080:SHS983080 SRN983080:SRO983080 TBJ983080:TBK983080 TLF983080:TLG983080 TVB983080:TVC983080 UEX983080:UEY983080 UOT983080:UOU983080 UYP983080:UYQ983080 VIL983080:VIM983080 VSH983080:VSI983080 WCD983080:WCE983080 WLZ983080:WMA983080 WVV983080:WVW983080" xr:uid="{473A83C7-7B03-4A63-BABA-ACA7FE71D33C}">
      <formula1>"　,○"</formula1>
    </dataValidation>
    <dataValidation type="list" allowBlank="1" showInputMessage="1" showErrorMessage="1" sqref="A5:C5 IW5:IY5 SS5:SU5 ACO5:ACQ5 AMK5:AMM5 AWG5:AWI5 BGC5:BGE5 BPY5:BQA5 BZU5:BZW5 CJQ5:CJS5 CTM5:CTO5 DDI5:DDK5 DNE5:DNG5 DXA5:DXC5 EGW5:EGY5 EQS5:EQU5 FAO5:FAQ5 FKK5:FKM5 FUG5:FUI5 GEC5:GEE5 GNY5:GOA5 GXU5:GXW5 HHQ5:HHS5 HRM5:HRO5 IBI5:IBK5 ILE5:ILG5 IVA5:IVC5 JEW5:JEY5 JOS5:JOU5 JYO5:JYQ5 KIK5:KIM5 KSG5:KSI5 LCC5:LCE5 LLY5:LMA5 LVU5:LVW5 MFQ5:MFS5 MPM5:MPO5 MZI5:MZK5 NJE5:NJG5 NTA5:NTC5 OCW5:OCY5 OMS5:OMU5 OWO5:OWQ5 PGK5:PGM5 PQG5:PQI5 QAC5:QAE5 QJY5:QKA5 QTU5:QTW5 RDQ5:RDS5 RNM5:RNO5 RXI5:RXK5 SHE5:SHG5 SRA5:SRC5 TAW5:TAY5 TKS5:TKU5 TUO5:TUQ5 UEK5:UEM5 UOG5:UOI5 UYC5:UYE5 VHY5:VIA5 VRU5:VRW5 WBQ5:WBS5 WLM5:WLO5 WVI5:WVK5 A65541:C65541 IW65541:IY65541 SS65541:SU65541 ACO65541:ACQ65541 AMK65541:AMM65541 AWG65541:AWI65541 BGC65541:BGE65541 BPY65541:BQA65541 BZU65541:BZW65541 CJQ65541:CJS65541 CTM65541:CTO65541 DDI65541:DDK65541 DNE65541:DNG65541 DXA65541:DXC65541 EGW65541:EGY65541 EQS65541:EQU65541 FAO65541:FAQ65541 FKK65541:FKM65541 FUG65541:FUI65541 GEC65541:GEE65541 GNY65541:GOA65541 GXU65541:GXW65541 HHQ65541:HHS65541 HRM65541:HRO65541 IBI65541:IBK65541 ILE65541:ILG65541 IVA65541:IVC65541 JEW65541:JEY65541 JOS65541:JOU65541 JYO65541:JYQ65541 KIK65541:KIM65541 KSG65541:KSI65541 LCC65541:LCE65541 LLY65541:LMA65541 LVU65541:LVW65541 MFQ65541:MFS65541 MPM65541:MPO65541 MZI65541:MZK65541 NJE65541:NJG65541 NTA65541:NTC65541 OCW65541:OCY65541 OMS65541:OMU65541 OWO65541:OWQ65541 PGK65541:PGM65541 PQG65541:PQI65541 QAC65541:QAE65541 QJY65541:QKA65541 QTU65541:QTW65541 RDQ65541:RDS65541 RNM65541:RNO65541 RXI65541:RXK65541 SHE65541:SHG65541 SRA65541:SRC65541 TAW65541:TAY65541 TKS65541:TKU65541 TUO65541:TUQ65541 UEK65541:UEM65541 UOG65541:UOI65541 UYC65541:UYE65541 VHY65541:VIA65541 VRU65541:VRW65541 WBQ65541:WBS65541 WLM65541:WLO65541 WVI65541:WVK65541 A131077:C131077 IW131077:IY131077 SS131077:SU131077 ACO131077:ACQ131077 AMK131077:AMM131077 AWG131077:AWI131077 BGC131077:BGE131077 BPY131077:BQA131077 BZU131077:BZW131077 CJQ131077:CJS131077 CTM131077:CTO131077 DDI131077:DDK131077 DNE131077:DNG131077 DXA131077:DXC131077 EGW131077:EGY131077 EQS131077:EQU131077 FAO131077:FAQ131077 FKK131077:FKM131077 FUG131077:FUI131077 GEC131077:GEE131077 GNY131077:GOA131077 GXU131077:GXW131077 HHQ131077:HHS131077 HRM131077:HRO131077 IBI131077:IBK131077 ILE131077:ILG131077 IVA131077:IVC131077 JEW131077:JEY131077 JOS131077:JOU131077 JYO131077:JYQ131077 KIK131077:KIM131077 KSG131077:KSI131077 LCC131077:LCE131077 LLY131077:LMA131077 LVU131077:LVW131077 MFQ131077:MFS131077 MPM131077:MPO131077 MZI131077:MZK131077 NJE131077:NJG131077 NTA131077:NTC131077 OCW131077:OCY131077 OMS131077:OMU131077 OWO131077:OWQ131077 PGK131077:PGM131077 PQG131077:PQI131077 QAC131077:QAE131077 QJY131077:QKA131077 QTU131077:QTW131077 RDQ131077:RDS131077 RNM131077:RNO131077 RXI131077:RXK131077 SHE131077:SHG131077 SRA131077:SRC131077 TAW131077:TAY131077 TKS131077:TKU131077 TUO131077:TUQ131077 UEK131077:UEM131077 UOG131077:UOI131077 UYC131077:UYE131077 VHY131077:VIA131077 VRU131077:VRW131077 WBQ131077:WBS131077 WLM131077:WLO131077 WVI131077:WVK131077 A196613:C196613 IW196613:IY196613 SS196613:SU196613 ACO196613:ACQ196613 AMK196613:AMM196613 AWG196613:AWI196613 BGC196613:BGE196613 BPY196613:BQA196613 BZU196613:BZW196613 CJQ196613:CJS196613 CTM196613:CTO196613 DDI196613:DDK196613 DNE196613:DNG196613 DXA196613:DXC196613 EGW196613:EGY196613 EQS196613:EQU196613 FAO196613:FAQ196613 FKK196613:FKM196613 FUG196613:FUI196613 GEC196613:GEE196613 GNY196613:GOA196613 GXU196613:GXW196613 HHQ196613:HHS196613 HRM196613:HRO196613 IBI196613:IBK196613 ILE196613:ILG196613 IVA196613:IVC196613 JEW196613:JEY196613 JOS196613:JOU196613 JYO196613:JYQ196613 KIK196613:KIM196613 KSG196613:KSI196613 LCC196613:LCE196613 LLY196613:LMA196613 LVU196613:LVW196613 MFQ196613:MFS196613 MPM196613:MPO196613 MZI196613:MZK196613 NJE196613:NJG196613 NTA196613:NTC196613 OCW196613:OCY196613 OMS196613:OMU196613 OWO196613:OWQ196613 PGK196613:PGM196613 PQG196613:PQI196613 QAC196613:QAE196613 QJY196613:QKA196613 QTU196613:QTW196613 RDQ196613:RDS196613 RNM196613:RNO196613 RXI196613:RXK196613 SHE196613:SHG196613 SRA196613:SRC196613 TAW196613:TAY196613 TKS196613:TKU196613 TUO196613:TUQ196613 UEK196613:UEM196613 UOG196613:UOI196613 UYC196613:UYE196613 VHY196613:VIA196613 VRU196613:VRW196613 WBQ196613:WBS196613 WLM196613:WLO196613 WVI196613:WVK196613 A262149:C262149 IW262149:IY262149 SS262149:SU262149 ACO262149:ACQ262149 AMK262149:AMM262149 AWG262149:AWI262149 BGC262149:BGE262149 BPY262149:BQA262149 BZU262149:BZW262149 CJQ262149:CJS262149 CTM262149:CTO262149 DDI262149:DDK262149 DNE262149:DNG262149 DXA262149:DXC262149 EGW262149:EGY262149 EQS262149:EQU262149 FAO262149:FAQ262149 FKK262149:FKM262149 FUG262149:FUI262149 GEC262149:GEE262149 GNY262149:GOA262149 GXU262149:GXW262149 HHQ262149:HHS262149 HRM262149:HRO262149 IBI262149:IBK262149 ILE262149:ILG262149 IVA262149:IVC262149 JEW262149:JEY262149 JOS262149:JOU262149 JYO262149:JYQ262149 KIK262149:KIM262149 KSG262149:KSI262149 LCC262149:LCE262149 LLY262149:LMA262149 LVU262149:LVW262149 MFQ262149:MFS262149 MPM262149:MPO262149 MZI262149:MZK262149 NJE262149:NJG262149 NTA262149:NTC262149 OCW262149:OCY262149 OMS262149:OMU262149 OWO262149:OWQ262149 PGK262149:PGM262149 PQG262149:PQI262149 QAC262149:QAE262149 QJY262149:QKA262149 QTU262149:QTW262149 RDQ262149:RDS262149 RNM262149:RNO262149 RXI262149:RXK262149 SHE262149:SHG262149 SRA262149:SRC262149 TAW262149:TAY262149 TKS262149:TKU262149 TUO262149:TUQ262149 UEK262149:UEM262149 UOG262149:UOI262149 UYC262149:UYE262149 VHY262149:VIA262149 VRU262149:VRW262149 WBQ262149:WBS262149 WLM262149:WLO262149 WVI262149:WVK262149 A327685:C327685 IW327685:IY327685 SS327685:SU327685 ACO327685:ACQ327685 AMK327685:AMM327685 AWG327685:AWI327685 BGC327685:BGE327685 BPY327685:BQA327685 BZU327685:BZW327685 CJQ327685:CJS327685 CTM327685:CTO327685 DDI327685:DDK327685 DNE327685:DNG327685 DXA327685:DXC327685 EGW327685:EGY327685 EQS327685:EQU327685 FAO327685:FAQ327685 FKK327685:FKM327685 FUG327685:FUI327685 GEC327685:GEE327685 GNY327685:GOA327685 GXU327685:GXW327685 HHQ327685:HHS327685 HRM327685:HRO327685 IBI327685:IBK327685 ILE327685:ILG327685 IVA327685:IVC327685 JEW327685:JEY327685 JOS327685:JOU327685 JYO327685:JYQ327685 KIK327685:KIM327685 KSG327685:KSI327685 LCC327685:LCE327685 LLY327685:LMA327685 LVU327685:LVW327685 MFQ327685:MFS327685 MPM327685:MPO327685 MZI327685:MZK327685 NJE327685:NJG327685 NTA327685:NTC327685 OCW327685:OCY327685 OMS327685:OMU327685 OWO327685:OWQ327685 PGK327685:PGM327685 PQG327685:PQI327685 QAC327685:QAE327685 QJY327685:QKA327685 QTU327685:QTW327685 RDQ327685:RDS327685 RNM327685:RNO327685 RXI327685:RXK327685 SHE327685:SHG327685 SRA327685:SRC327685 TAW327685:TAY327685 TKS327685:TKU327685 TUO327685:TUQ327685 UEK327685:UEM327685 UOG327685:UOI327685 UYC327685:UYE327685 VHY327685:VIA327685 VRU327685:VRW327685 WBQ327685:WBS327685 WLM327685:WLO327685 WVI327685:WVK327685 A393221:C393221 IW393221:IY393221 SS393221:SU393221 ACO393221:ACQ393221 AMK393221:AMM393221 AWG393221:AWI393221 BGC393221:BGE393221 BPY393221:BQA393221 BZU393221:BZW393221 CJQ393221:CJS393221 CTM393221:CTO393221 DDI393221:DDK393221 DNE393221:DNG393221 DXA393221:DXC393221 EGW393221:EGY393221 EQS393221:EQU393221 FAO393221:FAQ393221 FKK393221:FKM393221 FUG393221:FUI393221 GEC393221:GEE393221 GNY393221:GOA393221 GXU393221:GXW393221 HHQ393221:HHS393221 HRM393221:HRO393221 IBI393221:IBK393221 ILE393221:ILG393221 IVA393221:IVC393221 JEW393221:JEY393221 JOS393221:JOU393221 JYO393221:JYQ393221 KIK393221:KIM393221 KSG393221:KSI393221 LCC393221:LCE393221 LLY393221:LMA393221 LVU393221:LVW393221 MFQ393221:MFS393221 MPM393221:MPO393221 MZI393221:MZK393221 NJE393221:NJG393221 NTA393221:NTC393221 OCW393221:OCY393221 OMS393221:OMU393221 OWO393221:OWQ393221 PGK393221:PGM393221 PQG393221:PQI393221 QAC393221:QAE393221 QJY393221:QKA393221 QTU393221:QTW393221 RDQ393221:RDS393221 RNM393221:RNO393221 RXI393221:RXK393221 SHE393221:SHG393221 SRA393221:SRC393221 TAW393221:TAY393221 TKS393221:TKU393221 TUO393221:TUQ393221 UEK393221:UEM393221 UOG393221:UOI393221 UYC393221:UYE393221 VHY393221:VIA393221 VRU393221:VRW393221 WBQ393221:WBS393221 WLM393221:WLO393221 WVI393221:WVK393221 A458757:C458757 IW458757:IY458757 SS458757:SU458757 ACO458757:ACQ458757 AMK458757:AMM458757 AWG458757:AWI458757 BGC458757:BGE458757 BPY458757:BQA458757 BZU458757:BZW458757 CJQ458757:CJS458757 CTM458757:CTO458757 DDI458757:DDK458757 DNE458757:DNG458757 DXA458757:DXC458757 EGW458757:EGY458757 EQS458757:EQU458757 FAO458757:FAQ458757 FKK458757:FKM458757 FUG458757:FUI458757 GEC458757:GEE458757 GNY458757:GOA458757 GXU458757:GXW458757 HHQ458757:HHS458757 HRM458757:HRO458757 IBI458757:IBK458757 ILE458757:ILG458757 IVA458757:IVC458757 JEW458757:JEY458757 JOS458757:JOU458757 JYO458757:JYQ458757 KIK458757:KIM458757 KSG458757:KSI458757 LCC458757:LCE458757 LLY458757:LMA458757 LVU458757:LVW458757 MFQ458757:MFS458757 MPM458757:MPO458757 MZI458757:MZK458757 NJE458757:NJG458757 NTA458757:NTC458757 OCW458757:OCY458757 OMS458757:OMU458757 OWO458757:OWQ458757 PGK458757:PGM458757 PQG458757:PQI458757 QAC458757:QAE458757 QJY458757:QKA458757 QTU458757:QTW458757 RDQ458757:RDS458757 RNM458757:RNO458757 RXI458757:RXK458757 SHE458757:SHG458757 SRA458757:SRC458757 TAW458757:TAY458757 TKS458757:TKU458757 TUO458757:TUQ458757 UEK458757:UEM458757 UOG458757:UOI458757 UYC458757:UYE458757 VHY458757:VIA458757 VRU458757:VRW458757 WBQ458757:WBS458757 WLM458757:WLO458757 WVI458757:WVK458757 A524293:C524293 IW524293:IY524293 SS524293:SU524293 ACO524293:ACQ524293 AMK524293:AMM524293 AWG524293:AWI524293 BGC524293:BGE524293 BPY524293:BQA524293 BZU524293:BZW524293 CJQ524293:CJS524293 CTM524293:CTO524293 DDI524293:DDK524293 DNE524293:DNG524293 DXA524293:DXC524293 EGW524293:EGY524293 EQS524293:EQU524293 FAO524293:FAQ524293 FKK524293:FKM524293 FUG524293:FUI524293 GEC524293:GEE524293 GNY524293:GOA524293 GXU524293:GXW524293 HHQ524293:HHS524293 HRM524293:HRO524293 IBI524293:IBK524293 ILE524293:ILG524293 IVA524293:IVC524293 JEW524293:JEY524293 JOS524293:JOU524293 JYO524293:JYQ524293 KIK524293:KIM524293 KSG524293:KSI524293 LCC524293:LCE524293 LLY524293:LMA524293 LVU524293:LVW524293 MFQ524293:MFS524293 MPM524293:MPO524293 MZI524293:MZK524293 NJE524293:NJG524293 NTA524293:NTC524293 OCW524293:OCY524293 OMS524293:OMU524293 OWO524293:OWQ524293 PGK524293:PGM524293 PQG524293:PQI524293 QAC524293:QAE524293 QJY524293:QKA524293 QTU524293:QTW524293 RDQ524293:RDS524293 RNM524293:RNO524293 RXI524293:RXK524293 SHE524293:SHG524293 SRA524293:SRC524293 TAW524293:TAY524293 TKS524293:TKU524293 TUO524293:TUQ524293 UEK524293:UEM524293 UOG524293:UOI524293 UYC524293:UYE524293 VHY524293:VIA524293 VRU524293:VRW524293 WBQ524293:WBS524293 WLM524293:WLO524293 WVI524293:WVK524293 A589829:C589829 IW589829:IY589829 SS589829:SU589829 ACO589829:ACQ589829 AMK589829:AMM589829 AWG589829:AWI589829 BGC589829:BGE589829 BPY589829:BQA589829 BZU589829:BZW589829 CJQ589829:CJS589829 CTM589829:CTO589829 DDI589829:DDK589829 DNE589829:DNG589829 DXA589829:DXC589829 EGW589829:EGY589829 EQS589829:EQU589829 FAO589829:FAQ589829 FKK589829:FKM589829 FUG589829:FUI589829 GEC589829:GEE589829 GNY589829:GOA589829 GXU589829:GXW589829 HHQ589829:HHS589829 HRM589829:HRO589829 IBI589829:IBK589829 ILE589829:ILG589829 IVA589829:IVC589829 JEW589829:JEY589829 JOS589829:JOU589829 JYO589829:JYQ589829 KIK589829:KIM589829 KSG589829:KSI589829 LCC589829:LCE589829 LLY589829:LMA589829 LVU589829:LVW589829 MFQ589829:MFS589829 MPM589829:MPO589829 MZI589829:MZK589829 NJE589829:NJG589829 NTA589829:NTC589829 OCW589829:OCY589829 OMS589829:OMU589829 OWO589829:OWQ589829 PGK589829:PGM589829 PQG589829:PQI589829 QAC589829:QAE589829 QJY589829:QKA589829 QTU589829:QTW589829 RDQ589829:RDS589829 RNM589829:RNO589829 RXI589829:RXK589829 SHE589829:SHG589829 SRA589829:SRC589829 TAW589829:TAY589829 TKS589829:TKU589829 TUO589829:TUQ589829 UEK589829:UEM589829 UOG589829:UOI589829 UYC589829:UYE589829 VHY589829:VIA589829 VRU589829:VRW589829 WBQ589829:WBS589829 WLM589829:WLO589829 WVI589829:WVK589829 A655365:C655365 IW655365:IY655365 SS655365:SU655365 ACO655365:ACQ655365 AMK655365:AMM655365 AWG655365:AWI655365 BGC655365:BGE655365 BPY655365:BQA655365 BZU655365:BZW655365 CJQ655365:CJS655365 CTM655365:CTO655365 DDI655365:DDK655365 DNE655365:DNG655365 DXA655365:DXC655365 EGW655365:EGY655365 EQS655365:EQU655365 FAO655365:FAQ655365 FKK655365:FKM655365 FUG655365:FUI655365 GEC655365:GEE655365 GNY655365:GOA655365 GXU655365:GXW655365 HHQ655365:HHS655365 HRM655365:HRO655365 IBI655365:IBK655365 ILE655365:ILG655365 IVA655365:IVC655365 JEW655365:JEY655365 JOS655365:JOU655365 JYO655365:JYQ655365 KIK655365:KIM655365 KSG655365:KSI655365 LCC655365:LCE655365 LLY655365:LMA655365 LVU655365:LVW655365 MFQ655365:MFS655365 MPM655365:MPO655365 MZI655365:MZK655365 NJE655365:NJG655365 NTA655365:NTC655365 OCW655365:OCY655365 OMS655365:OMU655365 OWO655365:OWQ655365 PGK655365:PGM655365 PQG655365:PQI655365 QAC655365:QAE655365 QJY655365:QKA655365 QTU655365:QTW655365 RDQ655365:RDS655365 RNM655365:RNO655365 RXI655365:RXK655365 SHE655365:SHG655365 SRA655365:SRC655365 TAW655365:TAY655365 TKS655365:TKU655365 TUO655365:TUQ655365 UEK655365:UEM655365 UOG655365:UOI655365 UYC655365:UYE655365 VHY655365:VIA655365 VRU655365:VRW655365 WBQ655365:WBS655365 WLM655365:WLO655365 WVI655365:WVK655365 A720901:C720901 IW720901:IY720901 SS720901:SU720901 ACO720901:ACQ720901 AMK720901:AMM720901 AWG720901:AWI720901 BGC720901:BGE720901 BPY720901:BQA720901 BZU720901:BZW720901 CJQ720901:CJS720901 CTM720901:CTO720901 DDI720901:DDK720901 DNE720901:DNG720901 DXA720901:DXC720901 EGW720901:EGY720901 EQS720901:EQU720901 FAO720901:FAQ720901 FKK720901:FKM720901 FUG720901:FUI720901 GEC720901:GEE720901 GNY720901:GOA720901 GXU720901:GXW720901 HHQ720901:HHS720901 HRM720901:HRO720901 IBI720901:IBK720901 ILE720901:ILG720901 IVA720901:IVC720901 JEW720901:JEY720901 JOS720901:JOU720901 JYO720901:JYQ720901 KIK720901:KIM720901 KSG720901:KSI720901 LCC720901:LCE720901 LLY720901:LMA720901 LVU720901:LVW720901 MFQ720901:MFS720901 MPM720901:MPO720901 MZI720901:MZK720901 NJE720901:NJG720901 NTA720901:NTC720901 OCW720901:OCY720901 OMS720901:OMU720901 OWO720901:OWQ720901 PGK720901:PGM720901 PQG720901:PQI720901 QAC720901:QAE720901 QJY720901:QKA720901 QTU720901:QTW720901 RDQ720901:RDS720901 RNM720901:RNO720901 RXI720901:RXK720901 SHE720901:SHG720901 SRA720901:SRC720901 TAW720901:TAY720901 TKS720901:TKU720901 TUO720901:TUQ720901 UEK720901:UEM720901 UOG720901:UOI720901 UYC720901:UYE720901 VHY720901:VIA720901 VRU720901:VRW720901 WBQ720901:WBS720901 WLM720901:WLO720901 WVI720901:WVK720901 A786437:C786437 IW786437:IY786437 SS786437:SU786437 ACO786437:ACQ786437 AMK786437:AMM786437 AWG786437:AWI786437 BGC786437:BGE786437 BPY786437:BQA786437 BZU786437:BZW786437 CJQ786437:CJS786437 CTM786437:CTO786437 DDI786437:DDK786437 DNE786437:DNG786437 DXA786437:DXC786437 EGW786437:EGY786437 EQS786437:EQU786437 FAO786437:FAQ786437 FKK786437:FKM786437 FUG786437:FUI786437 GEC786437:GEE786437 GNY786437:GOA786437 GXU786437:GXW786437 HHQ786437:HHS786437 HRM786437:HRO786437 IBI786437:IBK786437 ILE786437:ILG786437 IVA786437:IVC786437 JEW786437:JEY786437 JOS786437:JOU786437 JYO786437:JYQ786437 KIK786437:KIM786437 KSG786437:KSI786437 LCC786437:LCE786437 LLY786437:LMA786437 LVU786437:LVW786437 MFQ786437:MFS786437 MPM786437:MPO786437 MZI786437:MZK786437 NJE786437:NJG786437 NTA786437:NTC786437 OCW786437:OCY786437 OMS786437:OMU786437 OWO786437:OWQ786437 PGK786437:PGM786437 PQG786437:PQI786437 QAC786437:QAE786437 QJY786437:QKA786437 QTU786437:QTW786437 RDQ786437:RDS786437 RNM786437:RNO786437 RXI786437:RXK786437 SHE786437:SHG786437 SRA786437:SRC786437 TAW786437:TAY786437 TKS786437:TKU786437 TUO786437:TUQ786437 UEK786437:UEM786437 UOG786437:UOI786437 UYC786437:UYE786437 VHY786437:VIA786437 VRU786437:VRW786437 WBQ786437:WBS786437 WLM786437:WLO786437 WVI786437:WVK786437 A851973:C851973 IW851973:IY851973 SS851973:SU851973 ACO851973:ACQ851973 AMK851973:AMM851973 AWG851973:AWI851973 BGC851973:BGE851973 BPY851973:BQA851973 BZU851973:BZW851973 CJQ851973:CJS851973 CTM851973:CTO851973 DDI851973:DDK851973 DNE851973:DNG851973 DXA851973:DXC851973 EGW851973:EGY851973 EQS851973:EQU851973 FAO851973:FAQ851973 FKK851973:FKM851973 FUG851973:FUI851973 GEC851973:GEE851973 GNY851973:GOA851973 GXU851973:GXW851973 HHQ851973:HHS851973 HRM851973:HRO851973 IBI851973:IBK851973 ILE851973:ILG851973 IVA851973:IVC851973 JEW851973:JEY851973 JOS851973:JOU851973 JYO851973:JYQ851973 KIK851973:KIM851973 KSG851973:KSI851973 LCC851973:LCE851973 LLY851973:LMA851973 LVU851973:LVW851973 MFQ851973:MFS851973 MPM851973:MPO851973 MZI851973:MZK851973 NJE851973:NJG851973 NTA851973:NTC851973 OCW851973:OCY851973 OMS851973:OMU851973 OWO851973:OWQ851973 PGK851973:PGM851973 PQG851973:PQI851973 QAC851973:QAE851973 QJY851973:QKA851973 QTU851973:QTW851973 RDQ851973:RDS851973 RNM851973:RNO851973 RXI851973:RXK851973 SHE851973:SHG851973 SRA851973:SRC851973 TAW851973:TAY851973 TKS851973:TKU851973 TUO851973:TUQ851973 UEK851973:UEM851973 UOG851973:UOI851973 UYC851973:UYE851973 VHY851973:VIA851973 VRU851973:VRW851973 WBQ851973:WBS851973 WLM851973:WLO851973 WVI851973:WVK851973 A917509:C917509 IW917509:IY917509 SS917509:SU917509 ACO917509:ACQ917509 AMK917509:AMM917509 AWG917509:AWI917509 BGC917509:BGE917509 BPY917509:BQA917509 BZU917509:BZW917509 CJQ917509:CJS917509 CTM917509:CTO917509 DDI917509:DDK917509 DNE917509:DNG917509 DXA917509:DXC917509 EGW917509:EGY917509 EQS917509:EQU917509 FAO917509:FAQ917509 FKK917509:FKM917509 FUG917509:FUI917509 GEC917509:GEE917509 GNY917509:GOA917509 GXU917509:GXW917509 HHQ917509:HHS917509 HRM917509:HRO917509 IBI917509:IBK917509 ILE917509:ILG917509 IVA917509:IVC917509 JEW917509:JEY917509 JOS917509:JOU917509 JYO917509:JYQ917509 KIK917509:KIM917509 KSG917509:KSI917509 LCC917509:LCE917509 LLY917509:LMA917509 LVU917509:LVW917509 MFQ917509:MFS917509 MPM917509:MPO917509 MZI917509:MZK917509 NJE917509:NJG917509 NTA917509:NTC917509 OCW917509:OCY917509 OMS917509:OMU917509 OWO917509:OWQ917509 PGK917509:PGM917509 PQG917509:PQI917509 QAC917509:QAE917509 QJY917509:QKA917509 QTU917509:QTW917509 RDQ917509:RDS917509 RNM917509:RNO917509 RXI917509:RXK917509 SHE917509:SHG917509 SRA917509:SRC917509 TAW917509:TAY917509 TKS917509:TKU917509 TUO917509:TUQ917509 UEK917509:UEM917509 UOG917509:UOI917509 UYC917509:UYE917509 VHY917509:VIA917509 VRU917509:VRW917509 WBQ917509:WBS917509 WLM917509:WLO917509 WVI917509:WVK917509 A983045:C983045 IW983045:IY983045 SS983045:SU983045 ACO983045:ACQ983045 AMK983045:AMM983045 AWG983045:AWI983045 BGC983045:BGE983045 BPY983045:BQA983045 BZU983045:BZW983045 CJQ983045:CJS983045 CTM983045:CTO983045 DDI983045:DDK983045 DNE983045:DNG983045 DXA983045:DXC983045 EGW983045:EGY983045 EQS983045:EQU983045 FAO983045:FAQ983045 FKK983045:FKM983045 FUG983045:FUI983045 GEC983045:GEE983045 GNY983045:GOA983045 GXU983045:GXW983045 HHQ983045:HHS983045 HRM983045:HRO983045 IBI983045:IBK983045 ILE983045:ILG983045 IVA983045:IVC983045 JEW983045:JEY983045 JOS983045:JOU983045 JYO983045:JYQ983045 KIK983045:KIM983045 KSG983045:KSI983045 LCC983045:LCE983045 LLY983045:LMA983045 LVU983045:LVW983045 MFQ983045:MFS983045 MPM983045:MPO983045 MZI983045:MZK983045 NJE983045:NJG983045 NTA983045:NTC983045 OCW983045:OCY983045 OMS983045:OMU983045 OWO983045:OWQ983045 PGK983045:PGM983045 PQG983045:PQI983045 QAC983045:QAE983045 QJY983045:QKA983045 QTU983045:QTW983045 RDQ983045:RDS983045 RNM983045:RNO983045 RXI983045:RXK983045 SHE983045:SHG983045 SRA983045:SRC983045 TAW983045:TAY983045 TKS983045:TKU983045 TUO983045:TUQ983045 UEK983045:UEM983045 UOG983045:UOI983045 UYC983045:UYE983045 VHY983045:VIA983045 VRU983045:VRW983045 WBQ983045:WBS983045 WLM983045:WLO983045 WVI983045:WVK983045" xr:uid="{56C13720-235D-462B-9ABC-FADC44B88BA3}">
      <formula1>"全体分,初年度分,次年度分"</formula1>
    </dataValidation>
  </dataValidations>
  <printOptions horizontalCentered="1" verticalCentered="1"/>
  <pageMargins left="0.39370078740157483" right="0" top="0.59055118110236227" bottom="0.19685039370078741" header="0.51181102362204722" footer="0.19685039370078741"/>
  <pageSetup paperSize="9" scale="65" firstPageNumber="10" orientation="landscape" cellComments="asDisplayed" useFirstPageNumber="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C22A7-C438-4243-AEF5-9B953BBEAB3E}">
  <sheetPr transitionEvaluation="1"/>
  <dimension ref="A1:AA77"/>
  <sheetViews>
    <sheetView showZeros="0" zoomScaleNormal="100" workbookViewId="0">
      <selection activeCell="U36" sqref="U36"/>
    </sheetView>
  </sheetViews>
  <sheetFormatPr defaultColWidth="2.69921875" defaultRowHeight="12.9" customHeight="1"/>
  <cols>
    <col min="1" max="1" width="6" style="239" customWidth="1"/>
    <col min="2" max="2" width="12.09765625" style="239" bestFit="1" customWidth="1"/>
    <col min="3" max="4" width="2.69921875" style="239" customWidth="1"/>
    <col min="5" max="7" width="9.796875" style="239" customWidth="1"/>
    <col min="8" max="9" width="9.296875" style="239" customWidth="1"/>
    <col min="10" max="10" width="5.3984375" style="239" customWidth="1"/>
    <col min="11" max="11" width="5.3984375" style="239" bestFit="1" customWidth="1"/>
    <col min="12" max="12" width="2" style="239" bestFit="1" customWidth="1"/>
    <col min="13" max="14" width="9.796875" style="239" customWidth="1"/>
    <col min="15" max="15" width="2.69921875" style="239" customWidth="1"/>
    <col min="16" max="16" width="4" style="239" bestFit="1" customWidth="1"/>
    <col min="17" max="17" width="2" style="239" bestFit="1" customWidth="1"/>
    <col min="18" max="25" width="9.796875" style="239" customWidth="1"/>
    <col min="26" max="26" width="2.69921875" style="239" customWidth="1"/>
    <col min="27" max="27" width="2.69921875" style="240" customWidth="1"/>
    <col min="28" max="31" width="2.69921875" style="239"/>
    <col min="32" max="32" width="8.19921875" style="239" bestFit="1" customWidth="1"/>
    <col min="33" max="16384" width="2.69921875" style="239"/>
  </cols>
  <sheetData>
    <row r="1" spans="1:25" ht="12.9" customHeight="1">
      <c r="A1" s="640" t="s">
        <v>175</v>
      </c>
      <c r="B1" s="640"/>
      <c r="C1" s="640"/>
      <c r="D1" s="640"/>
      <c r="E1" s="640"/>
      <c r="F1" s="640"/>
      <c r="G1" s="309"/>
      <c r="H1" s="309"/>
      <c r="I1" s="309"/>
      <c r="J1" s="309"/>
      <c r="K1" s="309"/>
      <c r="L1" s="309"/>
      <c r="M1" s="309"/>
      <c r="N1" s="309"/>
      <c r="O1" s="309"/>
      <c r="P1" s="309"/>
      <c r="Q1" s="309"/>
      <c r="R1" s="309"/>
      <c r="S1" s="347"/>
      <c r="T1" s="347"/>
      <c r="U1" s="818" t="s">
        <v>174</v>
      </c>
      <c r="V1" s="818"/>
      <c r="W1" s="818"/>
      <c r="X1" s="818"/>
      <c r="Y1" s="818"/>
    </row>
    <row r="2" spans="1:25" ht="12.9" customHeight="1">
      <c r="A2" s="640"/>
      <c r="B2" s="640"/>
      <c r="C2" s="640"/>
      <c r="D2" s="640"/>
      <c r="E2" s="640"/>
      <c r="F2" s="640"/>
      <c r="G2" s="675" t="s">
        <v>158</v>
      </c>
      <c r="H2" s="677"/>
      <c r="I2" s="678"/>
      <c r="J2" s="678"/>
      <c r="K2" s="679"/>
      <c r="L2" s="691" t="s">
        <v>157</v>
      </c>
      <c r="M2" s="827"/>
      <c r="N2" s="828"/>
      <c r="O2" s="829"/>
      <c r="P2" s="309"/>
      <c r="Q2" s="309"/>
      <c r="R2" s="309"/>
      <c r="S2" s="347"/>
      <c r="T2" s="347"/>
      <c r="U2" s="818"/>
      <c r="V2" s="818"/>
      <c r="W2" s="818"/>
      <c r="X2" s="818"/>
      <c r="Y2" s="818"/>
    </row>
    <row r="3" spans="1:25" ht="12.9" customHeight="1">
      <c r="A3" s="640"/>
      <c r="B3" s="640"/>
      <c r="C3" s="640"/>
      <c r="D3" s="640"/>
      <c r="E3" s="640"/>
      <c r="F3" s="640"/>
      <c r="G3" s="676"/>
      <c r="H3" s="680"/>
      <c r="I3" s="681"/>
      <c r="J3" s="681"/>
      <c r="K3" s="682"/>
      <c r="L3" s="823" t="s">
        <v>153</v>
      </c>
      <c r="M3" s="824"/>
      <c r="N3" s="819"/>
      <c r="O3" s="820"/>
      <c r="P3" s="309"/>
      <c r="Q3" s="309"/>
      <c r="R3" s="309"/>
      <c r="S3" s="309"/>
      <c r="T3" s="309"/>
    </row>
    <row r="4" spans="1:25" ht="12.9" customHeight="1">
      <c r="A4" s="309"/>
      <c r="B4" s="316"/>
      <c r="C4" s="316"/>
      <c r="D4" s="316"/>
      <c r="E4" s="316"/>
      <c r="F4" s="316"/>
      <c r="G4" s="346" t="s">
        <v>30</v>
      </c>
      <c r="H4" s="683"/>
      <c r="I4" s="684"/>
      <c r="J4" s="684"/>
      <c r="K4" s="684"/>
      <c r="L4" s="821" t="s">
        <v>150</v>
      </c>
      <c r="M4" s="822"/>
      <c r="N4" s="825"/>
      <c r="O4" s="826"/>
      <c r="P4" s="309"/>
      <c r="Q4" s="309"/>
      <c r="R4" s="309"/>
      <c r="S4" s="309"/>
      <c r="T4" s="309"/>
    </row>
    <row r="5" spans="1:25" ht="12.9" customHeight="1">
      <c r="A5" s="653"/>
      <c r="B5" s="654"/>
      <c r="C5" s="654"/>
      <c r="D5" s="655"/>
      <c r="E5" s="643"/>
      <c r="F5" s="309"/>
      <c r="G5" s="345" t="s">
        <v>148</v>
      </c>
      <c r="H5" s="683"/>
      <c r="I5" s="684"/>
      <c r="J5" s="684"/>
      <c r="K5" s="685"/>
      <c r="L5" s="691" t="s">
        <v>173</v>
      </c>
      <c r="M5" s="692"/>
      <c r="N5" s="830"/>
      <c r="O5" s="831"/>
      <c r="P5" s="309"/>
      <c r="Q5" s="309"/>
      <c r="R5" s="309"/>
      <c r="S5" s="309"/>
      <c r="T5" s="309"/>
    </row>
    <row r="6" spans="1:25" ht="12.9" customHeight="1">
      <c r="A6" s="656"/>
      <c r="B6" s="657"/>
      <c r="C6" s="657"/>
      <c r="D6" s="658"/>
      <c r="E6" s="644"/>
      <c r="F6" s="309"/>
      <c r="G6" s="344" t="s">
        <v>146</v>
      </c>
      <c r="H6" s="686"/>
      <c r="I6" s="687"/>
      <c r="J6" s="687"/>
      <c r="K6" s="688"/>
      <c r="L6" s="691"/>
      <c r="M6" s="692"/>
      <c r="N6" s="689"/>
      <c r="O6" s="690"/>
      <c r="P6" s="343"/>
      <c r="Q6" s="309"/>
      <c r="R6" s="309"/>
      <c r="S6" s="309"/>
      <c r="T6" s="309"/>
    </row>
    <row r="7" spans="1:25" ht="12.9" customHeight="1">
      <c r="A7" s="309"/>
      <c r="B7" s="310"/>
      <c r="C7" s="310"/>
      <c r="D7" s="310"/>
      <c r="E7" s="311"/>
      <c r="F7" s="309"/>
      <c r="G7" s="309"/>
      <c r="H7" s="309"/>
      <c r="I7" s="309"/>
      <c r="J7" s="309"/>
      <c r="K7" s="309"/>
      <c r="L7" s="343"/>
      <c r="M7" s="343"/>
      <c r="N7" s="343"/>
      <c r="O7" s="343"/>
      <c r="P7" s="343"/>
      <c r="Q7" s="309"/>
      <c r="R7" s="309"/>
      <c r="S7" s="309"/>
      <c r="T7" s="309"/>
    </row>
    <row r="8" spans="1:25" ht="12.9" customHeight="1">
      <c r="A8" s="309"/>
      <c r="B8" s="309"/>
      <c r="C8" s="309"/>
      <c r="D8" s="309"/>
      <c r="E8" s="309"/>
      <c r="F8" s="309"/>
      <c r="G8" s="309"/>
      <c r="H8" s="309"/>
      <c r="I8" s="309"/>
      <c r="J8" s="309"/>
      <c r="K8" s="309"/>
      <c r="L8" s="309"/>
      <c r="M8" s="309"/>
      <c r="N8" s="309"/>
      <c r="O8" s="309"/>
      <c r="P8" s="309"/>
      <c r="Q8" s="309"/>
      <c r="R8" s="309"/>
      <c r="S8" s="309"/>
      <c r="T8" s="309"/>
      <c r="X8" s="308" t="s">
        <v>143</v>
      </c>
    </row>
    <row r="9" spans="1:25" ht="12.9" customHeight="1">
      <c r="A9" s="550" t="s">
        <v>142</v>
      </c>
      <c r="B9" s="551"/>
      <c r="C9" s="645" t="s">
        <v>141</v>
      </c>
      <c r="D9" s="646"/>
      <c r="E9" s="651" t="s">
        <v>140</v>
      </c>
      <c r="F9" s="616" t="s">
        <v>139</v>
      </c>
      <c r="G9" s="616" t="s">
        <v>138</v>
      </c>
      <c r="H9" s="634" t="s">
        <v>137</v>
      </c>
      <c r="I9" s="786" t="s">
        <v>136</v>
      </c>
      <c r="J9" s="787"/>
      <c r="K9" s="799"/>
      <c r="L9" s="799"/>
      <c r="M9" s="799"/>
      <c r="N9" s="799"/>
      <c r="O9" s="799"/>
      <c r="P9" s="799"/>
      <c r="Q9" s="799"/>
      <c r="R9" s="799"/>
      <c r="S9" s="799"/>
      <c r="T9" s="800"/>
      <c r="U9" s="795"/>
      <c r="V9" s="695" t="s">
        <v>172</v>
      </c>
      <c r="W9" s="695" t="s">
        <v>155</v>
      </c>
      <c r="X9" s="665" t="s">
        <v>171</v>
      </c>
      <c r="Y9" s="673" t="s">
        <v>170</v>
      </c>
    </row>
    <row r="10" spans="1:25" ht="12.9" customHeight="1">
      <c r="A10" s="552"/>
      <c r="B10" s="553"/>
      <c r="C10" s="647"/>
      <c r="D10" s="648"/>
      <c r="E10" s="652"/>
      <c r="F10" s="633"/>
      <c r="G10" s="633"/>
      <c r="H10" s="635"/>
      <c r="I10" s="801"/>
      <c r="J10" s="802"/>
      <c r="K10" s="802"/>
      <c r="L10" s="802"/>
      <c r="M10" s="802"/>
      <c r="N10" s="802"/>
      <c r="O10" s="802"/>
      <c r="P10" s="802"/>
      <c r="Q10" s="802"/>
      <c r="R10" s="802"/>
      <c r="S10" s="802"/>
      <c r="T10" s="803"/>
      <c r="U10" s="796"/>
      <c r="V10" s="696"/>
      <c r="W10" s="696"/>
      <c r="X10" s="666"/>
      <c r="Y10" s="674"/>
    </row>
    <row r="11" spans="1:25" ht="12.9" customHeight="1">
      <c r="A11" s="552"/>
      <c r="B11" s="553"/>
      <c r="C11" s="647"/>
      <c r="D11" s="648"/>
      <c r="E11" s="652"/>
      <c r="F11" s="633"/>
      <c r="G11" s="633"/>
      <c r="H11" s="635"/>
      <c r="I11" s="636" t="s">
        <v>131</v>
      </c>
      <c r="J11" s="637"/>
      <c r="K11" s="638"/>
      <c r="L11" s="638"/>
      <c r="M11" s="639"/>
      <c r="N11" s="709" t="s">
        <v>130</v>
      </c>
      <c r="O11" s="631" t="s">
        <v>129</v>
      </c>
      <c r="P11" s="632"/>
      <c r="Q11" s="631" t="s">
        <v>128</v>
      </c>
      <c r="R11" s="632"/>
      <c r="S11" s="709" t="s">
        <v>127</v>
      </c>
      <c r="T11" s="707" t="s">
        <v>126</v>
      </c>
      <c r="U11" s="671" t="s">
        <v>125</v>
      </c>
      <c r="V11" s="342"/>
      <c r="W11" s="703" t="s">
        <v>169</v>
      </c>
      <c r="X11" s="303"/>
      <c r="Y11" s="307"/>
    </row>
    <row r="12" spans="1:25" ht="12.9" customHeight="1">
      <c r="A12" s="552"/>
      <c r="B12" s="553"/>
      <c r="C12" s="647"/>
      <c r="D12" s="648"/>
      <c r="E12" s="641" t="s">
        <v>21</v>
      </c>
      <c r="F12" s="614" t="s">
        <v>122</v>
      </c>
      <c r="G12" s="614" t="s">
        <v>121</v>
      </c>
      <c r="H12" s="614" t="s">
        <v>120</v>
      </c>
      <c r="I12" s="659" t="s">
        <v>119</v>
      </c>
      <c r="J12" s="660"/>
      <c r="K12" s="305" t="s">
        <v>117</v>
      </c>
      <c r="L12" s="631" t="s">
        <v>116</v>
      </c>
      <c r="M12" s="632"/>
      <c r="N12" s="614"/>
      <c r="O12" s="797"/>
      <c r="P12" s="798"/>
      <c r="Q12" s="797"/>
      <c r="R12" s="798"/>
      <c r="S12" s="614"/>
      <c r="T12" s="784"/>
      <c r="U12" s="671"/>
      <c r="V12" s="342"/>
      <c r="W12" s="703"/>
      <c r="X12" s="341"/>
      <c r="Y12" s="340"/>
    </row>
    <row r="13" spans="1:25" ht="12.9" customHeight="1">
      <c r="A13" s="554"/>
      <c r="B13" s="555"/>
      <c r="C13" s="649"/>
      <c r="D13" s="650"/>
      <c r="E13" s="642"/>
      <c r="F13" s="615"/>
      <c r="G13" s="615"/>
      <c r="H13" s="615"/>
      <c r="I13" s="804" t="s">
        <v>114</v>
      </c>
      <c r="J13" s="630"/>
      <c r="K13" s="301" t="s">
        <v>113</v>
      </c>
      <c r="L13" s="629" t="s">
        <v>112</v>
      </c>
      <c r="M13" s="630"/>
      <c r="N13" s="301" t="s">
        <v>111</v>
      </c>
      <c r="O13" s="629" t="s">
        <v>110</v>
      </c>
      <c r="P13" s="630"/>
      <c r="Q13" s="629" t="s">
        <v>109</v>
      </c>
      <c r="R13" s="630"/>
      <c r="S13" s="301" t="s">
        <v>108</v>
      </c>
      <c r="T13" s="300" t="s">
        <v>107</v>
      </c>
      <c r="U13" s="672"/>
      <c r="V13" s="339" t="s">
        <v>168</v>
      </c>
      <c r="W13" s="704"/>
      <c r="X13" s="339" t="s">
        <v>167</v>
      </c>
      <c r="Y13" s="299" t="s">
        <v>166</v>
      </c>
    </row>
    <row r="14" spans="1:25" ht="12.9" customHeight="1">
      <c r="A14" s="834" t="s">
        <v>104</v>
      </c>
      <c r="B14" s="835"/>
      <c r="C14" s="836" t="s">
        <v>102</v>
      </c>
      <c r="D14" s="837"/>
      <c r="E14" s="908"/>
      <c r="F14" s="577">
        <f>E14</f>
        <v>0</v>
      </c>
      <c r="G14" s="610"/>
      <c r="H14" s="781"/>
      <c r="I14" s="604"/>
      <c r="J14" s="605"/>
      <c r="K14" s="275" t="str">
        <f>IF(C14="○",$E$5,"")</f>
        <v/>
      </c>
      <c r="L14" s="273" t="str">
        <f>IF(C14="○","=","")</f>
        <v/>
      </c>
      <c r="M14" s="272" t="str">
        <f>IF(C14="○",I14*K14,"")</f>
        <v/>
      </c>
      <c r="N14" s="274" t="str">
        <f>IF(C14="○",M14,"")</f>
        <v/>
      </c>
      <c r="O14" s="294" t="str">
        <f>IF(C14="○","×","")</f>
        <v/>
      </c>
      <c r="P14" s="338" t="str">
        <f>IF(C14="○",1,"")</f>
        <v/>
      </c>
      <c r="Q14" s="273" t="str">
        <f>IF(C14="○","=","")</f>
        <v/>
      </c>
      <c r="R14" s="272" t="str">
        <f>IF(C14="○",N14*P14,"")</f>
        <v/>
      </c>
      <c r="S14" s="602"/>
      <c r="T14" s="259">
        <f>IF(C14="○",R14,0)</f>
        <v>0</v>
      </c>
      <c r="U14" s="583"/>
      <c r="V14" s="559"/>
      <c r="W14" s="559"/>
      <c r="X14" s="559"/>
      <c r="Y14" s="562"/>
    </row>
    <row r="15" spans="1:25" ht="12.9" customHeight="1">
      <c r="A15" s="572" t="s">
        <v>103</v>
      </c>
      <c r="B15" s="808"/>
      <c r="C15" s="848" t="s">
        <v>102</v>
      </c>
      <c r="D15" s="849"/>
      <c r="E15" s="909"/>
      <c r="F15" s="578"/>
      <c r="G15" s="611"/>
      <c r="H15" s="782"/>
      <c r="I15" s="693"/>
      <c r="J15" s="694"/>
      <c r="K15" s="265" t="str">
        <f>IF(C15="○",$E$5,"")</f>
        <v/>
      </c>
      <c r="L15" s="261" t="str">
        <f>IF(C15="○","=","")</f>
        <v/>
      </c>
      <c r="M15" s="264" t="str">
        <f>IF(C15="○",I15*K15,"")</f>
        <v/>
      </c>
      <c r="N15" s="263" t="str">
        <f>IF(C15="○",M15,"")</f>
        <v/>
      </c>
      <c r="O15" s="260" t="str">
        <f>IF(C15="○","×","")</f>
        <v/>
      </c>
      <c r="P15" s="329" t="str">
        <f>IF(C15="○",1,"")</f>
        <v/>
      </c>
      <c r="Q15" s="261" t="str">
        <f>IF(C15="○","=","")</f>
        <v/>
      </c>
      <c r="R15" s="264" t="str">
        <f>IF(C15="○",N15*P15,"")</f>
        <v/>
      </c>
      <c r="S15" s="603"/>
      <c r="T15" s="259">
        <f>IF(C15="○",R15,0)</f>
        <v>0</v>
      </c>
      <c r="U15" s="584"/>
      <c r="V15" s="560"/>
      <c r="W15" s="560"/>
      <c r="X15" s="560"/>
      <c r="Y15" s="563"/>
    </row>
    <row r="16" spans="1:25" ht="12.9" customHeight="1">
      <c r="A16" s="572" t="s">
        <v>101</v>
      </c>
      <c r="B16" s="808"/>
      <c r="C16" s="848" t="s">
        <v>102</v>
      </c>
      <c r="D16" s="849"/>
      <c r="E16" s="909"/>
      <c r="F16" s="578"/>
      <c r="G16" s="611"/>
      <c r="H16" s="782"/>
      <c r="I16" s="693"/>
      <c r="J16" s="694"/>
      <c r="K16" s="265" t="str">
        <f>IF(C16="○",$E$5,"")</f>
        <v/>
      </c>
      <c r="L16" s="261" t="str">
        <f>IF(C16="○","=","")</f>
        <v/>
      </c>
      <c r="M16" s="264" t="str">
        <f>IF(C16="○",I16*K16,"")</f>
        <v/>
      </c>
      <c r="N16" s="263" t="str">
        <f>IF(C16="○",M16,"")</f>
        <v/>
      </c>
      <c r="O16" s="260" t="str">
        <f>IF(C16="○","×","")</f>
        <v/>
      </c>
      <c r="P16" s="329" t="str">
        <f>IF(C16="○",1,"")</f>
        <v/>
      </c>
      <c r="Q16" s="261" t="str">
        <f>IF(C16="○","=","")</f>
        <v/>
      </c>
      <c r="R16" s="264" t="str">
        <f>IF(C16="○",N16*P16,"")</f>
        <v/>
      </c>
      <c r="S16" s="603"/>
      <c r="T16" s="259">
        <f>IF(C16="○",R16,0)</f>
        <v>0</v>
      </c>
      <c r="U16" s="584"/>
      <c r="V16" s="560"/>
      <c r="W16" s="560"/>
      <c r="X16" s="560"/>
      <c r="Y16" s="563"/>
    </row>
    <row r="17" spans="1:25" ht="12.9" customHeight="1">
      <c r="A17" s="540" t="s">
        <v>100</v>
      </c>
      <c r="B17" s="541"/>
      <c r="C17" s="848" t="s">
        <v>102</v>
      </c>
      <c r="D17" s="849"/>
      <c r="E17" s="909"/>
      <c r="F17" s="578"/>
      <c r="G17" s="611"/>
      <c r="H17" s="782"/>
      <c r="I17" s="693"/>
      <c r="J17" s="694"/>
      <c r="K17" s="265" t="str">
        <f>IF(C17="○",$E$5,"")</f>
        <v/>
      </c>
      <c r="L17" s="261" t="str">
        <f>IF(C17="○","=","")</f>
        <v/>
      </c>
      <c r="M17" s="264" t="str">
        <f>IF(C17="○",I17*K17,"")</f>
        <v/>
      </c>
      <c r="N17" s="263" t="str">
        <f>IF(C17="○",M17,"")</f>
        <v/>
      </c>
      <c r="O17" s="260" t="str">
        <f>IF(C17="○","×","")</f>
        <v/>
      </c>
      <c r="P17" s="329" t="str">
        <f>IF(C17="○",1,"")</f>
        <v/>
      </c>
      <c r="Q17" s="261" t="str">
        <f>IF(C17="○","=","")</f>
        <v/>
      </c>
      <c r="R17" s="264" t="str">
        <f>IF(C17="○",N17*P17,"")</f>
        <v/>
      </c>
      <c r="S17" s="603"/>
      <c r="T17" s="259">
        <f>IF(C17="○",R17,0)</f>
        <v>0</v>
      </c>
      <c r="U17" s="584"/>
      <c r="V17" s="560"/>
      <c r="W17" s="560"/>
      <c r="X17" s="560"/>
      <c r="Y17" s="563"/>
    </row>
    <row r="18" spans="1:25" ht="12.9" customHeight="1">
      <c r="A18" s="540" t="s">
        <v>99</v>
      </c>
      <c r="B18" s="541"/>
      <c r="C18" s="529" t="s">
        <v>102</v>
      </c>
      <c r="D18" s="530"/>
      <c r="E18" s="909"/>
      <c r="F18" s="579"/>
      <c r="G18" s="611"/>
      <c r="H18" s="782"/>
      <c r="I18" s="693"/>
      <c r="J18" s="694"/>
      <c r="K18" s="265" t="str">
        <f>IF(C18="○",$E$5,"")</f>
        <v/>
      </c>
      <c r="L18" s="261" t="str">
        <f>IF(C18="○","=","")</f>
        <v/>
      </c>
      <c r="M18" s="264" t="str">
        <f>IF(C18="○",I18*K18,"")</f>
        <v/>
      </c>
      <c r="N18" s="263" t="str">
        <f>IF(C18="○",M18,"")</f>
        <v/>
      </c>
      <c r="O18" s="260" t="str">
        <f>IF(C18="○","×","")</f>
        <v/>
      </c>
      <c r="P18" s="329" t="str">
        <f>IF(C18="○",1,"")</f>
        <v/>
      </c>
      <c r="Q18" s="261" t="str">
        <f>IF(C18="○","=","")</f>
        <v/>
      </c>
      <c r="R18" s="264" t="str">
        <f>IF(C18="○",N18*P18,"")</f>
        <v/>
      </c>
      <c r="S18" s="603"/>
      <c r="T18" s="259">
        <f>IF(C18="○",R18,0)</f>
        <v>0</v>
      </c>
      <c r="U18" s="584"/>
      <c r="V18" s="560"/>
      <c r="W18" s="560"/>
      <c r="X18" s="560"/>
      <c r="Y18" s="563"/>
    </row>
    <row r="19" spans="1:25" ht="12.9" customHeight="1">
      <c r="A19" s="531" t="s">
        <v>98</v>
      </c>
      <c r="B19" s="532"/>
      <c r="C19" s="532"/>
      <c r="D19" s="533"/>
      <c r="E19" s="350"/>
      <c r="F19" s="337"/>
      <c r="G19" s="611"/>
      <c r="H19" s="782"/>
      <c r="I19" s="586"/>
      <c r="J19" s="587"/>
      <c r="K19" s="587"/>
      <c r="L19" s="587"/>
      <c r="M19" s="588"/>
      <c r="N19" s="771"/>
      <c r="O19" s="772"/>
      <c r="P19" s="772"/>
      <c r="Q19" s="772"/>
      <c r="R19" s="773"/>
      <c r="S19" s="603"/>
      <c r="T19" s="727"/>
      <c r="U19" s="584"/>
      <c r="V19" s="560"/>
      <c r="W19" s="560"/>
      <c r="X19" s="560"/>
      <c r="Y19" s="563"/>
    </row>
    <row r="20" spans="1:25" ht="12.9" customHeight="1">
      <c r="A20" s="806" t="s">
        <v>97</v>
      </c>
      <c r="B20" s="807"/>
      <c r="C20" s="807"/>
      <c r="D20" s="847"/>
      <c r="E20" s="350"/>
      <c r="F20" s="334"/>
      <c r="G20" s="611"/>
      <c r="H20" s="782"/>
      <c r="I20" s="589"/>
      <c r="J20" s="590"/>
      <c r="K20" s="590"/>
      <c r="L20" s="590"/>
      <c r="M20" s="591"/>
      <c r="N20" s="774"/>
      <c r="O20" s="775"/>
      <c r="P20" s="775"/>
      <c r="Q20" s="775"/>
      <c r="R20" s="776"/>
      <c r="S20" s="603"/>
      <c r="T20" s="728"/>
      <c r="U20" s="584"/>
      <c r="V20" s="560"/>
      <c r="W20" s="560"/>
      <c r="X20" s="560"/>
      <c r="Y20" s="563"/>
    </row>
    <row r="21" spans="1:25" ht="12.9" customHeight="1">
      <c r="A21" s="542" t="s">
        <v>96</v>
      </c>
      <c r="B21" s="543"/>
      <c r="C21" s="543"/>
      <c r="D21" s="544"/>
      <c r="E21" s="349"/>
      <c r="F21" s="276">
        <f>IF(ROUNDDOWN(SUM(F14:F20)*2.6%,0)&gt;E21,E21,ROUNDDOWN(SUM(F14:F20)*2.6%,0))</f>
        <v>0</v>
      </c>
      <c r="G21" s="611"/>
      <c r="H21" s="782"/>
      <c r="I21" s="592"/>
      <c r="J21" s="593"/>
      <c r="K21" s="593"/>
      <c r="L21" s="593"/>
      <c r="M21" s="594"/>
      <c r="N21" s="777"/>
      <c r="O21" s="778"/>
      <c r="P21" s="778"/>
      <c r="Q21" s="778"/>
      <c r="R21" s="779"/>
      <c r="S21" s="603"/>
      <c r="T21" s="729"/>
      <c r="U21" s="584"/>
      <c r="V21" s="560"/>
      <c r="W21" s="560"/>
      <c r="X21" s="560"/>
      <c r="Y21" s="563"/>
    </row>
    <row r="22" spans="1:25" ht="12.9" customHeight="1">
      <c r="A22" s="572"/>
      <c r="B22" s="573"/>
      <c r="C22" s="529" t="s">
        <v>102</v>
      </c>
      <c r="D22" s="530"/>
      <c r="E22" s="349"/>
      <c r="F22" s="276"/>
      <c r="G22" s="611"/>
      <c r="H22" s="782"/>
      <c r="I22" s="693"/>
      <c r="J22" s="694"/>
      <c r="K22" s="265" t="str">
        <f>IF(C22="○",$E$5,"")</f>
        <v/>
      </c>
      <c r="L22" s="261" t="str">
        <f>IF(C22="○","=","")</f>
        <v/>
      </c>
      <c r="M22" s="264" t="str">
        <f>IF(C22="○",I22*K22,"")</f>
        <v/>
      </c>
      <c r="N22" s="263" t="str">
        <f>IF(C22="○",M22,"")</f>
        <v/>
      </c>
      <c r="O22" s="260" t="str">
        <f>IF(C22="○","×","")</f>
        <v/>
      </c>
      <c r="P22" s="329" t="str">
        <f>IF(C22="○",1,"")</f>
        <v/>
      </c>
      <c r="Q22" s="261" t="str">
        <f>IF(C22="○","=","")</f>
        <v/>
      </c>
      <c r="R22" s="264" t="str">
        <f>IF(C22="○",N22*P22,"")</f>
        <v/>
      </c>
      <c r="S22" s="603"/>
      <c r="T22" s="259">
        <f>IF(C22="○",R22,0)</f>
        <v>0</v>
      </c>
      <c r="U22" s="584"/>
      <c r="V22" s="560"/>
      <c r="W22" s="560"/>
      <c r="X22" s="560"/>
      <c r="Y22" s="563"/>
    </row>
    <row r="23" spans="1:25" ht="12.9" customHeight="1">
      <c r="A23" s="811" t="s">
        <v>176</v>
      </c>
      <c r="B23" s="281" t="s">
        <v>94</v>
      </c>
      <c r="C23" s="838" t="s">
        <v>165</v>
      </c>
      <c r="D23" s="839"/>
      <c r="E23" s="349"/>
      <c r="F23" s="334"/>
      <c r="G23" s="611"/>
      <c r="H23" s="782"/>
      <c r="I23" s="746"/>
      <c r="J23" s="747"/>
      <c r="K23" s="606" t="str">
        <f>IF(C23="○",$E$5,"")</f>
        <v/>
      </c>
      <c r="L23" s="743" t="str">
        <f>IF(C23="○","=","")</f>
        <v/>
      </c>
      <c r="M23" s="574" t="str">
        <f>IF(C23="○",I23*K23,"")</f>
        <v/>
      </c>
      <c r="N23" s="595" t="str">
        <f>IF(C23="○",M23,"")</f>
        <v/>
      </c>
      <c r="O23" s="764" t="str">
        <f>IF(C23="○","×","")</f>
        <v/>
      </c>
      <c r="P23" s="851" t="str">
        <f>IF(C23="○",1,"")</f>
        <v/>
      </c>
      <c r="Q23" s="743" t="str">
        <f>IF(C23="○","=","")</f>
        <v/>
      </c>
      <c r="R23" s="574" t="str">
        <f>IF(C23="○",N23*P23,"")</f>
        <v/>
      </c>
      <c r="S23" s="603"/>
      <c r="T23" s="598">
        <f>IF(C23="○",R23,0)</f>
        <v>0</v>
      </c>
      <c r="U23" s="584"/>
      <c r="V23" s="560"/>
      <c r="W23" s="560"/>
      <c r="X23" s="560"/>
      <c r="Y23" s="563"/>
    </row>
    <row r="24" spans="1:25" ht="12.9" customHeight="1">
      <c r="A24" s="812"/>
      <c r="B24" s="281" t="s">
        <v>93</v>
      </c>
      <c r="C24" s="840"/>
      <c r="D24" s="841"/>
      <c r="E24" s="349"/>
      <c r="F24" s="334"/>
      <c r="G24" s="611"/>
      <c r="H24" s="782"/>
      <c r="I24" s="748"/>
      <c r="J24" s="749"/>
      <c r="K24" s="607"/>
      <c r="L24" s="744"/>
      <c r="M24" s="575"/>
      <c r="N24" s="596"/>
      <c r="O24" s="765"/>
      <c r="P24" s="852"/>
      <c r="Q24" s="744"/>
      <c r="R24" s="575"/>
      <c r="S24" s="603"/>
      <c r="T24" s="563"/>
      <c r="U24" s="584"/>
      <c r="V24" s="560"/>
      <c r="W24" s="560"/>
      <c r="X24" s="560"/>
      <c r="Y24" s="563"/>
    </row>
    <row r="25" spans="1:25" ht="12.9" customHeight="1">
      <c r="A25" s="812"/>
      <c r="B25" s="281" t="s">
        <v>92</v>
      </c>
      <c r="C25" s="840"/>
      <c r="D25" s="841"/>
      <c r="E25" s="349"/>
      <c r="F25" s="334"/>
      <c r="G25" s="611"/>
      <c r="H25" s="782"/>
      <c r="I25" s="748"/>
      <c r="J25" s="749"/>
      <c r="K25" s="607"/>
      <c r="L25" s="744"/>
      <c r="M25" s="575"/>
      <c r="N25" s="596"/>
      <c r="O25" s="765"/>
      <c r="P25" s="852"/>
      <c r="Q25" s="744"/>
      <c r="R25" s="575"/>
      <c r="S25" s="603"/>
      <c r="T25" s="563"/>
      <c r="U25" s="584"/>
      <c r="V25" s="560"/>
      <c r="W25" s="560"/>
      <c r="X25" s="560"/>
      <c r="Y25" s="563"/>
    </row>
    <row r="26" spans="1:25" ht="12.9" customHeight="1">
      <c r="A26" s="813"/>
      <c r="B26" s="278" t="s">
        <v>91</v>
      </c>
      <c r="C26" s="842"/>
      <c r="D26" s="843"/>
      <c r="E26" s="331"/>
      <c r="F26" s="330"/>
      <c r="G26" s="612"/>
      <c r="H26" s="783"/>
      <c r="I26" s="750"/>
      <c r="J26" s="751"/>
      <c r="K26" s="608"/>
      <c r="L26" s="745"/>
      <c r="M26" s="576"/>
      <c r="N26" s="597"/>
      <c r="O26" s="766"/>
      <c r="P26" s="853"/>
      <c r="Q26" s="745"/>
      <c r="R26" s="576"/>
      <c r="S26" s="601"/>
      <c r="T26" s="599"/>
      <c r="U26" s="584"/>
      <c r="V26" s="560"/>
      <c r="W26" s="560"/>
      <c r="X26" s="560"/>
      <c r="Y26" s="563"/>
    </row>
    <row r="27" spans="1:25" ht="12.9" customHeight="1">
      <c r="A27" s="545" t="s">
        <v>90</v>
      </c>
      <c r="B27" s="546"/>
      <c r="C27" s="546"/>
      <c r="D27" s="547"/>
      <c r="E27" s="257">
        <f>SUM(E14:E26)</f>
        <v>0</v>
      </c>
      <c r="F27" s="256">
        <f>SUM(F14:F26)</f>
        <v>0</v>
      </c>
      <c r="G27" s="255"/>
      <c r="H27" s="254">
        <f>E27-G27</f>
        <v>0</v>
      </c>
      <c r="I27" s="568"/>
      <c r="J27" s="569"/>
      <c r="K27" s="569"/>
      <c r="L27" s="569"/>
      <c r="M27" s="850"/>
      <c r="N27" s="565">
        <f>SUM(R14:R26)</f>
        <v>0</v>
      </c>
      <c r="O27" s="566"/>
      <c r="P27" s="566"/>
      <c r="Q27" s="566"/>
      <c r="R27" s="567"/>
      <c r="S27" s="253"/>
      <c r="T27" s="252">
        <f>IF((N27+S27)=SUM(T14:T26),SUM(T14:T26),"合わない")</f>
        <v>0</v>
      </c>
      <c r="U27" s="584"/>
      <c r="V27" s="560"/>
      <c r="W27" s="560"/>
      <c r="X27" s="560"/>
      <c r="Y27" s="563"/>
    </row>
    <row r="28" spans="1:25" ht="12.75" customHeight="1">
      <c r="A28" s="531" t="s">
        <v>164</v>
      </c>
      <c r="B28" s="613"/>
      <c r="C28" s="529" t="s">
        <v>102</v>
      </c>
      <c r="D28" s="530"/>
      <c r="E28" s="331"/>
      <c r="F28" s="330"/>
      <c r="G28" s="609"/>
      <c r="H28" s="582"/>
      <c r="I28" s="693"/>
      <c r="J28" s="694"/>
      <c r="K28" s="265" t="str">
        <f>IF(C28="○",$E$5,"")</f>
        <v/>
      </c>
      <c r="L28" s="261" t="str">
        <f>IF(C28="○","=","")</f>
        <v/>
      </c>
      <c r="M28" s="264" t="str">
        <f>IF(C28="○",I28*K28,"")</f>
        <v/>
      </c>
      <c r="N28" s="263" t="str">
        <f>IF(C28="○",M28,"")</f>
        <v/>
      </c>
      <c r="O28" s="260" t="str">
        <f>IF(C28="○","×","")</f>
        <v/>
      </c>
      <c r="P28" s="329" t="str">
        <f>IF(C28="○",1,"")</f>
        <v/>
      </c>
      <c r="Q28" s="261" t="str">
        <f>IF(C28="○","=","")</f>
        <v/>
      </c>
      <c r="R28" s="260" t="str">
        <f>IF(C28="○",N28*P28,"")</f>
        <v/>
      </c>
      <c r="S28" s="600"/>
      <c r="T28" s="259">
        <f>IF(C28="○",R28,0)</f>
        <v>0</v>
      </c>
      <c r="U28" s="584"/>
      <c r="V28" s="560"/>
      <c r="W28" s="560"/>
      <c r="X28" s="560"/>
      <c r="Y28" s="563"/>
    </row>
    <row r="29" spans="1:25" ht="12.9" customHeight="1">
      <c r="A29" s="531" t="s">
        <v>163</v>
      </c>
      <c r="B29" s="613"/>
      <c r="C29" s="529" t="s">
        <v>102</v>
      </c>
      <c r="D29" s="530"/>
      <c r="E29" s="331"/>
      <c r="F29" s="330"/>
      <c r="G29" s="609"/>
      <c r="H29" s="582"/>
      <c r="I29" s="693"/>
      <c r="J29" s="694"/>
      <c r="K29" s="265" t="str">
        <f>IF(C29="○",$E$5,"")</f>
        <v/>
      </c>
      <c r="L29" s="261" t="str">
        <f>IF(C29="○","=","")</f>
        <v/>
      </c>
      <c r="M29" s="264" t="str">
        <f>IF(C29="○",I29*K29,"")</f>
        <v/>
      </c>
      <c r="N29" s="263" t="str">
        <f>IF(C29="○",M29,"")</f>
        <v/>
      </c>
      <c r="O29" s="260" t="str">
        <f>IF(C29="○","×","")</f>
        <v/>
      </c>
      <c r="P29" s="329" t="str">
        <f>IF(C29="○",1,"")</f>
        <v/>
      </c>
      <c r="Q29" s="261" t="str">
        <f>IF(C29="○","=","")</f>
        <v/>
      </c>
      <c r="R29" s="260" t="str">
        <f>IF(C29="○",N29*P29,"")</f>
        <v/>
      </c>
      <c r="S29" s="601"/>
      <c r="T29" s="259">
        <f>IF(C29="○",R29,0)</f>
        <v>0</v>
      </c>
      <c r="U29" s="584"/>
      <c r="V29" s="560"/>
      <c r="W29" s="560"/>
      <c r="X29" s="560"/>
      <c r="Y29" s="563"/>
    </row>
    <row r="30" spans="1:25" ht="12.9" customHeight="1">
      <c r="A30" s="545" t="s">
        <v>90</v>
      </c>
      <c r="B30" s="546"/>
      <c r="C30" s="546"/>
      <c r="D30" s="547"/>
      <c r="E30" s="257">
        <f>SUM(E28:E29)</f>
        <v>0</v>
      </c>
      <c r="F30" s="256">
        <f>SUM(F28:F29)</f>
        <v>0</v>
      </c>
      <c r="G30" s="255"/>
      <c r="H30" s="254">
        <f>E30-G30</f>
        <v>0</v>
      </c>
      <c r="I30" s="568"/>
      <c r="J30" s="569"/>
      <c r="K30" s="569"/>
      <c r="L30" s="569"/>
      <c r="M30" s="850"/>
      <c r="N30" s="565">
        <f>SUM(R28:R29)</f>
        <v>0</v>
      </c>
      <c r="O30" s="566"/>
      <c r="P30" s="566"/>
      <c r="Q30" s="566"/>
      <c r="R30" s="567"/>
      <c r="S30" s="253"/>
      <c r="T30" s="252">
        <f>IF((N30+S30)=SUM(T28:T29),SUM(T28:T29),"合わない")</f>
        <v>0</v>
      </c>
      <c r="U30" s="585"/>
      <c r="V30" s="561"/>
      <c r="W30" s="561"/>
      <c r="X30" s="561"/>
      <c r="Y30" s="564"/>
    </row>
    <row r="31" spans="1:25" ht="12.9" customHeight="1">
      <c r="A31" s="626" t="s">
        <v>162</v>
      </c>
      <c r="B31" s="627"/>
      <c r="C31" s="627"/>
      <c r="D31" s="628"/>
      <c r="E31" s="250">
        <f>SUM(E27,E30)</f>
        <v>0</v>
      </c>
      <c r="F31" s="249">
        <f>SUM(F27,F30)</f>
        <v>0</v>
      </c>
      <c r="G31" s="249">
        <f>SUM(G27,G30)</f>
        <v>0</v>
      </c>
      <c r="H31" s="249">
        <f>E31-G31</f>
        <v>0</v>
      </c>
      <c r="I31" s="780"/>
      <c r="J31" s="769"/>
      <c r="K31" s="769"/>
      <c r="L31" s="769"/>
      <c r="M31" s="770"/>
      <c r="N31" s="768"/>
      <c r="O31" s="769"/>
      <c r="P31" s="769"/>
      <c r="Q31" s="769"/>
      <c r="R31" s="770"/>
      <c r="S31" s="248"/>
      <c r="T31" s="246">
        <f>SUM(T27,T30)</f>
        <v>0</v>
      </c>
      <c r="U31" s="247">
        <f>ROUNDDOWN(MIN(F31,H31)*3/4,0)</f>
        <v>0</v>
      </c>
      <c r="V31" s="328">
        <f>Y67</f>
        <v>0</v>
      </c>
      <c r="W31" s="328">
        <f>MIN(T31,U31,V31)</f>
        <v>0</v>
      </c>
      <c r="X31" s="328">
        <f>ROUNDDOWN(W31,-3)</f>
        <v>0</v>
      </c>
      <c r="Y31" s="246">
        <f>ROUNDDOWN(X31*2/3,-3)</f>
        <v>0</v>
      </c>
    </row>
    <row r="32" spans="1:25" ht="12.9" customHeight="1">
      <c r="A32" s="623"/>
      <c r="B32" s="623"/>
      <c r="C32" s="623"/>
      <c r="D32" s="327"/>
      <c r="E32" s="325"/>
      <c r="F32" s="325"/>
      <c r="G32" s="325"/>
      <c r="H32" s="325"/>
      <c r="I32" s="858"/>
      <c r="J32" s="858"/>
      <c r="K32" s="858"/>
      <c r="L32" s="858"/>
      <c r="M32" s="858"/>
      <c r="N32" s="858"/>
      <c r="O32" s="858"/>
      <c r="P32" s="858"/>
      <c r="Q32" s="858"/>
      <c r="R32" s="858"/>
      <c r="S32" s="326"/>
      <c r="T32" s="325"/>
      <c r="W32" s="697" t="s">
        <v>161</v>
      </c>
      <c r="X32" s="698"/>
      <c r="Y32" s="701">
        <f>Y31</f>
        <v>0</v>
      </c>
    </row>
    <row r="33" spans="1:25" ht="12.9" customHeight="1">
      <c r="A33" s="873"/>
      <c r="B33" s="873"/>
      <c r="C33" s="324"/>
      <c r="D33" s="324"/>
      <c r="E33" s="323"/>
      <c r="F33" s="323"/>
      <c r="G33" s="319"/>
      <c r="H33" s="318"/>
      <c r="I33" s="323"/>
      <c r="J33" s="323"/>
      <c r="K33" s="322"/>
      <c r="L33" s="320"/>
      <c r="M33" s="319"/>
      <c r="N33" s="319"/>
      <c r="O33" s="319"/>
      <c r="P33" s="321"/>
      <c r="Q33" s="320"/>
      <c r="R33" s="319"/>
      <c r="S33" s="319"/>
      <c r="T33" s="318"/>
      <c r="W33" s="699"/>
      <c r="X33" s="700"/>
      <c r="Y33" s="702"/>
    </row>
    <row r="34" spans="1:25" ht="12.9" customHeight="1">
      <c r="A34" s="317"/>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row>
    <row r="36" spans="1:25" ht="12.9" customHeight="1">
      <c r="A36" s="640" t="s">
        <v>160</v>
      </c>
      <c r="B36" s="640"/>
      <c r="C36" s="640"/>
      <c r="D36" s="640"/>
      <c r="E36" s="640"/>
      <c r="F36" s="640"/>
      <c r="G36" s="309"/>
      <c r="H36" s="309"/>
      <c r="I36" s="309"/>
      <c r="J36" s="309"/>
      <c r="K36" s="309"/>
      <c r="L36" s="309"/>
      <c r="M36" s="309"/>
      <c r="N36" s="309"/>
      <c r="O36" s="309"/>
      <c r="P36" s="309"/>
      <c r="Q36" s="309"/>
      <c r="R36" s="309"/>
      <c r="S36" s="309"/>
      <c r="T36" s="309"/>
      <c r="W36" s="880" t="s">
        <v>159</v>
      </c>
      <c r="X36" s="881"/>
      <c r="Y36" s="882"/>
    </row>
    <row r="37" spans="1:25" ht="12.9" customHeight="1">
      <c r="A37" s="640"/>
      <c r="B37" s="640"/>
      <c r="C37" s="640"/>
      <c r="D37" s="640"/>
      <c r="E37" s="640"/>
      <c r="F37" s="640"/>
      <c r="G37" s="675" t="s">
        <v>158</v>
      </c>
      <c r="H37" s="883" t="str">
        <f>IF(H2="","",H2)</f>
        <v/>
      </c>
      <c r="I37" s="884"/>
      <c r="J37" s="884"/>
      <c r="K37" s="885"/>
      <c r="L37" s="869" t="s">
        <v>157</v>
      </c>
      <c r="M37" s="870"/>
      <c r="N37" s="878" t="str">
        <f>IF(N2="","",N2)</f>
        <v/>
      </c>
      <c r="O37" s="879"/>
      <c r="P37" s="309"/>
      <c r="Q37" s="309"/>
      <c r="R37" s="309"/>
      <c r="S37" s="309"/>
      <c r="T37" s="309"/>
      <c r="V37" s="864" t="s">
        <v>156</v>
      </c>
      <c r="W37" s="891" t="s">
        <v>155</v>
      </c>
      <c r="X37" s="889" t="s">
        <v>154</v>
      </c>
      <c r="Y37" s="890"/>
    </row>
    <row r="38" spans="1:25" ht="12.9" customHeight="1">
      <c r="A38" s="640"/>
      <c r="B38" s="640"/>
      <c r="C38" s="640"/>
      <c r="D38" s="640"/>
      <c r="E38" s="640"/>
      <c r="F38" s="640"/>
      <c r="G38" s="676"/>
      <c r="H38" s="886"/>
      <c r="I38" s="887"/>
      <c r="J38" s="887"/>
      <c r="K38" s="888"/>
      <c r="L38" s="859" t="s">
        <v>153</v>
      </c>
      <c r="M38" s="860"/>
      <c r="N38" s="898" t="str">
        <f>IF(N3="","",N3)</f>
        <v/>
      </c>
      <c r="O38" s="899"/>
      <c r="P38" s="309"/>
      <c r="Q38" s="309"/>
      <c r="R38" s="309"/>
      <c r="S38" s="309"/>
      <c r="T38" s="309"/>
      <c r="V38" s="865"/>
      <c r="W38" s="892"/>
      <c r="X38" s="896" t="s">
        <v>152</v>
      </c>
      <c r="Y38" s="894" t="s">
        <v>151</v>
      </c>
    </row>
    <row r="39" spans="1:25" ht="12.9" customHeight="1">
      <c r="A39" s="309"/>
      <c r="B39" s="316"/>
      <c r="C39" s="316"/>
      <c r="D39" s="316"/>
      <c r="E39" s="316"/>
      <c r="F39" s="316"/>
      <c r="G39" s="315" t="s">
        <v>30</v>
      </c>
      <c r="H39" s="866" t="str">
        <f>IF(H4="","",H4)</f>
        <v/>
      </c>
      <c r="I39" s="867"/>
      <c r="J39" s="867"/>
      <c r="K39" s="868"/>
      <c r="L39" s="758" t="s">
        <v>150</v>
      </c>
      <c r="M39" s="759"/>
      <c r="N39" s="762" t="str">
        <f>IF(N4="","",N4)</f>
        <v/>
      </c>
      <c r="O39" s="763"/>
      <c r="P39" s="309"/>
      <c r="Q39" s="309"/>
      <c r="R39" s="309"/>
      <c r="S39" s="309"/>
      <c r="T39" s="309"/>
      <c r="V39" s="314" t="s">
        <v>149</v>
      </c>
      <c r="W39" s="893"/>
      <c r="X39" s="897"/>
      <c r="Y39" s="895"/>
    </row>
    <row r="40" spans="1:25" ht="12.9" customHeight="1">
      <c r="A40" s="874" t="str">
        <f>IF(A5="","",A5)</f>
        <v/>
      </c>
      <c r="B40" s="875"/>
      <c r="C40" s="875"/>
      <c r="D40" s="876"/>
      <c r="E40" s="643">
        <f>E5</f>
        <v>0</v>
      </c>
      <c r="F40" s="309"/>
      <c r="G40" s="313" t="s">
        <v>148</v>
      </c>
      <c r="H40" s="866" t="str">
        <f>IF(H5="","",H5)</f>
        <v/>
      </c>
      <c r="I40" s="867"/>
      <c r="J40" s="867"/>
      <c r="K40" s="868"/>
      <c r="L40" s="869" t="s">
        <v>147</v>
      </c>
      <c r="M40" s="870"/>
      <c r="N40" s="854"/>
      <c r="O40" s="855"/>
      <c r="P40" s="309"/>
      <c r="Q40" s="309"/>
      <c r="R40" s="309"/>
      <c r="S40" s="309"/>
      <c r="T40" s="309"/>
      <c r="V40" s="856">
        <f>Y67-Y32</f>
        <v>0</v>
      </c>
      <c r="W40" s="900">
        <f>W31</f>
        <v>0</v>
      </c>
      <c r="X40" s="902">
        <f>IF(N41="特例",Y66,0)</f>
        <v>0</v>
      </c>
      <c r="Y40" s="871">
        <f>V66-W40</f>
        <v>0</v>
      </c>
    </row>
    <row r="41" spans="1:25" ht="12.9" customHeight="1">
      <c r="A41" s="556" t="str">
        <f>IF(A6="","",A6)</f>
        <v/>
      </c>
      <c r="B41" s="557"/>
      <c r="C41" s="557"/>
      <c r="D41" s="558"/>
      <c r="E41" s="644"/>
      <c r="F41" s="309"/>
      <c r="G41" s="312" t="s">
        <v>146</v>
      </c>
      <c r="H41" s="861" t="str">
        <f>IF(H6="","",H6)</f>
        <v/>
      </c>
      <c r="I41" s="862"/>
      <c r="J41" s="862"/>
      <c r="K41" s="863"/>
      <c r="L41" s="904" t="s">
        <v>145</v>
      </c>
      <c r="M41" s="905"/>
      <c r="N41" s="760" t="s">
        <v>144</v>
      </c>
      <c r="O41" s="761"/>
      <c r="P41" s="309"/>
      <c r="Q41" s="309"/>
      <c r="R41" s="309"/>
      <c r="S41" s="309"/>
      <c r="T41" s="309"/>
      <c r="V41" s="857"/>
      <c r="W41" s="901"/>
      <c r="X41" s="903"/>
      <c r="Y41" s="872"/>
    </row>
    <row r="42" spans="1:25" ht="12.9" customHeight="1">
      <c r="A42" s="309"/>
      <c r="B42" s="310"/>
      <c r="C42" s="310"/>
      <c r="D42" s="310"/>
      <c r="E42" s="311"/>
      <c r="F42" s="309"/>
      <c r="G42" s="309"/>
      <c r="H42" s="309"/>
      <c r="I42" s="309"/>
      <c r="J42" s="309"/>
      <c r="K42" s="309"/>
      <c r="L42" s="906"/>
      <c r="M42" s="907"/>
      <c r="N42" s="787"/>
      <c r="O42" s="799"/>
      <c r="P42" s="309"/>
      <c r="Q42" s="309"/>
      <c r="R42" s="309"/>
      <c r="S42" s="309"/>
      <c r="T42" s="309"/>
    </row>
    <row r="43" spans="1:25" ht="12.9" customHeight="1">
      <c r="A43" s="309"/>
      <c r="B43" s="309"/>
      <c r="C43" s="309"/>
      <c r="D43" s="309"/>
      <c r="E43" s="309"/>
      <c r="F43" s="309"/>
      <c r="G43" s="309"/>
      <c r="H43" s="309"/>
      <c r="I43" s="309"/>
      <c r="J43" s="309"/>
      <c r="K43" s="309"/>
      <c r="L43" s="348"/>
      <c r="M43" s="348"/>
      <c r="N43" s="348"/>
      <c r="O43" s="309"/>
      <c r="P43" s="309"/>
      <c r="Q43" s="309"/>
      <c r="R43" s="309"/>
      <c r="S43" s="309"/>
      <c r="T43" s="309"/>
      <c r="Y43" s="308" t="s">
        <v>143</v>
      </c>
    </row>
    <row r="44" spans="1:25" ht="12.9" customHeight="1">
      <c r="A44" s="550" t="s">
        <v>142</v>
      </c>
      <c r="B44" s="551"/>
      <c r="C44" s="620" t="s">
        <v>141</v>
      </c>
      <c r="D44" s="534" t="s">
        <v>118</v>
      </c>
      <c r="E44" s="651" t="s">
        <v>140</v>
      </c>
      <c r="F44" s="616" t="s">
        <v>139</v>
      </c>
      <c r="G44" s="616" t="s">
        <v>138</v>
      </c>
      <c r="H44" s="767" t="s">
        <v>137</v>
      </c>
      <c r="I44" s="786" t="s">
        <v>136</v>
      </c>
      <c r="J44" s="787"/>
      <c r="K44" s="787"/>
      <c r="L44" s="787"/>
      <c r="M44" s="787"/>
      <c r="N44" s="787"/>
      <c r="O44" s="787"/>
      <c r="P44" s="787"/>
      <c r="Q44" s="787"/>
      <c r="R44" s="787"/>
      <c r="S44" s="787"/>
      <c r="T44" s="788"/>
      <c r="U44" s="667"/>
      <c r="V44" s="673" t="s">
        <v>135</v>
      </c>
      <c r="W44" s="663" t="s">
        <v>134</v>
      </c>
      <c r="X44" s="665" t="s">
        <v>133</v>
      </c>
      <c r="Y44" s="661" t="s">
        <v>132</v>
      </c>
    </row>
    <row r="45" spans="1:25" ht="12.9" customHeight="1">
      <c r="A45" s="552"/>
      <c r="B45" s="553"/>
      <c r="C45" s="621"/>
      <c r="D45" s="535"/>
      <c r="E45" s="877"/>
      <c r="F45" s="617"/>
      <c r="G45" s="617"/>
      <c r="H45" s="708"/>
      <c r="I45" s="789"/>
      <c r="J45" s="790"/>
      <c r="K45" s="790"/>
      <c r="L45" s="790"/>
      <c r="M45" s="790"/>
      <c r="N45" s="790"/>
      <c r="O45" s="790"/>
      <c r="P45" s="790"/>
      <c r="Q45" s="790"/>
      <c r="R45" s="790"/>
      <c r="S45" s="790"/>
      <c r="T45" s="791"/>
      <c r="U45" s="668"/>
      <c r="V45" s="674"/>
      <c r="W45" s="664"/>
      <c r="X45" s="666"/>
      <c r="Y45" s="662"/>
    </row>
    <row r="46" spans="1:25" ht="12.9" customHeight="1">
      <c r="A46" s="552"/>
      <c r="B46" s="553"/>
      <c r="C46" s="621"/>
      <c r="D46" s="535"/>
      <c r="E46" s="877"/>
      <c r="F46" s="617"/>
      <c r="G46" s="617"/>
      <c r="H46" s="708"/>
      <c r="I46" s="636" t="s">
        <v>131</v>
      </c>
      <c r="J46" s="637"/>
      <c r="K46" s="637"/>
      <c r="L46" s="637"/>
      <c r="M46" s="718"/>
      <c r="N46" s="709" t="s">
        <v>130</v>
      </c>
      <c r="O46" s="631" t="s">
        <v>129</v>
      </c>
      <c r="P46" s="660"/>
      <c r="Q46" s="631" t="s">
        <v>128</v>
      </c>
      <c r="R46" s="660"/>
      <c r="S46" s="709" t="s">
        <v>127</v>
      </c>
      <c r="T46" s="707" t="s">
        <v>126</v>
      </c>
      <c r="U46" s="671" t="s">
        <v>125</v>
      </c>
      <c r="V46" s="705" t="s">
        <v>124</v>
      </c>
      <c r="W46" s="664"/>
      <c r="X46" s="666"/>
      <c r="Y46" s="669" t="s">
        <v>123</v>
      </c>
    </row>
    <row r="47" spans="1:25" ht="12.9" customHeight="1">
      <c r="A47" s="552"/>
      <c r="B47" s="553"/>
      <c r="C47" s="621"/>
      <c r="D47" s="535"/>
      <c r="E47" s="641" t="s">
        <v>21</v>
      </c>
      <c r="F47" s="614" t="s">
        <v>122</v>
      </c>
      <c r="G47" s="614" t="s">
        <v>121</v>
      </c>
      <c r="H47" s="784" t="s">
        <v>120</v>
      </c>
      <c r="I47" s="306" t="s">
        <v>119</v>
      </c>
      <c r="J47" s="752" t="s">
        <v>118</v>
      </c>
      <c r="K47" s="305" t="s">
        <v>117</v>
      </c>
      <c r="L47" s="631" t="s">
        <v>116</v>
      </c>
      <c r="M47" s="660"/>
      <c r="N47" s="710"/>
      <c r="O47" s="719"/>
      <c r="P47" s="720"/>
      <c r="Q47" s="719"/>
      <c r="R47" s="720"/>
      <c r="S47" s="710"/>
      <c r="T47" s="708"/>
      <c r="U47" s="671"/>
      <c r="V47" s="705"/>
      <c r="W47" s="304" t="s">
        <v>115</v>
      </c>
      <c r="X47" s="666"/>
      <c r="Y47" s="669"/>
    </row>
    <row r="48" spans="1:25" ht="12.9" customHeight="1">
      <c r="A48" s="554"/>
      <c r="B48" s="555"/>
      <c r="C48" s="622"/>
      <c r="D48" s="536"/>
      <c r="E48" s="642"/>
      <c r="F48" s="615"/>
      <c r="G48" s="615"/>
      <c r="H48" s="785"/>
      <c r="I48" s="302" t="s">
        <v>114</v>
      </c>
      <c r="J48" s="753"/>
      <c r="K48" s="301" t="s">
        <v>113</v>
      </c>
      <c r="L48" s="629" t="s">
        <v>112</v>
      </c>
      <c r="M48" s="630"/>
      <c r="N48" s="301" t="s">
        <v>111</v>
      </c>
      <c r="O48" s="629" t="s">
        <v>110</v>
      </c>
      <c r="P48" s="630"/>
      <c r="Q48" s="629" t="s">
        <v>109</v>
      </c>
      <c r="R48" s="630"/>
      <c r="S48" s="301" t="s">
        <v>108</v>
      </c>
      <c r="T48" s="300" t="s">
        <v>107</v>
      </c>
      <c r="U48" s="672"/>
      <c r="V48" s="706"/>
      <c r="W48" s="298" t="s">
        <v>106</v>
      </c>
      <c r="X48" s="297" t="s">
        <v>105</v>
      </c>
      <c r="Y48" s="670"/>
    </row>
    <row r="49" spans="1:25" ht="12.9" customHeight="1">
      <c r="A49" s="548" t="s">
        <v>104</v>
      </c>
      <c r="B49" s="549"/>
      <c r="C49" s="296" t="str">
        <f>IF(C14="","",C14)</f>
        <v>　</v>
      </c>
      <c r="D49" s="295" t="s">
        <v>102</v>
      </c>
      <c r="E49" s="618">
        <f>E14</f>
        <v>0</v>
      </c>
      <c r="F49" s="577">
        <f>F14</f>
        <v>0</v>
      </c>
      <c r="G49" s="610"/>
      <c r="H49" s="781"/>
      <c r="I49" s="290"/>
      <c r="J49" s="289" t="str">
        <f>IF(D49="○","×1.5","")</f>
        <v/>
      </c>
      <c r="K49" s="275" t="str">
        <f>IF(C49="○",$E$5,"")</f>
        <v/>
      </c>
      <c r="L49" s="273" t="str">
        <f>IF(C49="○","=","")</f>
        <v/>
      </c>
      <c r="M49" s="272" t="str">
        <f>IF(C49="○",IF(D49="○",I49*1.5*K49,I49*K49),"")</f>
        <v/>
      </c>
      <c r="N49" s="274" t="str">
        <f>IF(C49="○",M49,"")</f>
        <v/>
      </c>
      <c r="O49" s="294" t="str">
        <f>IF(C49="○","×","")</f>
        <v/>
      </c>
      <c r="P49" s="293"/>
      <c r="Q49" s="273" t="str">
        <f>IF(C49="○","=","")</f>
        <v/>
      </c>
      <c r="R49" s="272" t="str">
        <f>IF(C49="○",N49*P49,"")</f>
        <v/>
      </c>
      <c r="S49" s="292" t="str">
        <f>IF($N$40="○",IF(C49="○",I49*K49*P49*8%,""),"")</f>
        <v/>
      </c>
      <c r="T49" s="259">
        <f>IF(C49="○",SUM(R49,S49),0)</f>
        <v>0</v>
      </c>
      <c r="U49" s="739"/>
      <c r="V49" s="711"/>
      <c r="W49" s="730"/>
      <c r="X49" s="733"/>
      <c r="Y49" s="736"/>
    </row>
    <row r="50" spans="1:25" ht="12.9" customHeight="1">
      <c r="A50" s="572" t="s">
        <v>103</v>
      </c>
      <c r="B50" s="808"/>
      <c r="C50" s="287" t="str">
        <f>IF(C15="","",C15)</f>
        <v>　</v>
      </c>
      <c r="D50" s="291" t="s">
        <v>102</v>
      </c>
      <c r="E50" s="619"/>
      <c r="F50" s="578"/>
      <c r="G50" s="611"/>
      <c r="H50" s="782"/>
      <c r="I50" s="290"/>
      <c r="J50" s="289" t="str">
        <f>IF(D50="○","×1.5","")</f>
        <v/>
      </c>
      <c r="K50" s="265" t="str">
        <f>IF(C50="○",$E$5,"")</f>
        <v/>
      </c>
      <c r="L50" s="261" t="str">
        <f>IF(C50="○","=","")</f>
        <v/>
      </c>
      <c r="M50" s="272" t="str">
        <f>IF(C50="○",IF(D50="○",I50*1.5*K50,I50*K50),"")</f>
        <v/>
      </c>
      <c r="N50" s="263" t="str">
        <f>IF(C50="○",M50,"")</f>
        <v/>
      </c>
      <c r="O50" s="260" t="str">
        <f>IF(C50="○","×","")</f>
        <v/>
      </c>
      <c r="P50" s="262"/>
      <c r="Q50" s="261" t="str">
        <f>IF(C50="○","=","")</f>
        <v/>
      </c>
      <c r="R50" s="264" t="str">
        <f>IF(C50="○",N50*P50,"")</f>
        <v/>
      </c>
      <c r="S50" s="288" t="str">
        <f>IF($N$40="○",IF(C50="○",I50*K50*P50*8%,""),"")</f>
        <v/>
      </c>
      <c r="T50" s="259">
        <f>IF(C50="○",SUM(R50,S50),0)</f>
        <v>0</v>
      </c>
      <c r="U50" s="740"/>
      <c r="V50" s="712"/>
      <c r="W50" s="731"/>
      <c r="X50" s="734"/>
      <c r="Y50" s="737"/>
    </row>
    <row r="51" spans="1:25" ht="12.9" customHeight="1">
      <c r="A51" s="572" t="s">
        <v>101</v>
      </c>
      <c r="B51" s="808"/>
      <c r="C51" s="287" t="str">
        <f>IF(C16="","",C16)</f>
        <v>　</v>
      </c>
      <c r="D51" s="624"/>
      <c r="E51" s="619"/>
      <c r="F51" s="578"/>
      <c r="G51" s="611"/>
      <c r="H51" s="782"/>
      <c r="I51" s="693"/>
      <c r="J51" s="694"/>
      <c r="K51" s="265" t="str">
        <f>IF(C51="○",$E$5,"")</f>
        <v/>
      </c>
      <c r="L51" s="261" t="str">
        <f>IF(C51="○","=","")</f>
        <v/>
      </c>
      <c r="M51" s="264" t="str">
        <f>IF(C51="○",I51*K51,"")</f>
        <v/>
      </c>
      <c r="N51" s="263" t="str">
        <f>IF(C51="○",M51,"")</f>
        <v/>
      </c>
      <c r="O51" s="260" t="str">
        <f>IF(C51="○","×","")</f>
        <v/>
      </c>
      <c r="P51" s="262"/>
      <c r="Q51" s="261" t="str">
        <f>IF(C51="○","=","")</f>
        <v/>
      </c>
      <c r="R51" s="264" t="str">
        <f>IF(C51="○",N51*P51,"")</f>
        <v/>
      </c>
      <c r="S51" s="288">
        <f>IF($N$40="○",R51*8%,"")</f>
        <v>0</v>
      </c>
      <c r="T51" s="259">
        <f>IF(C51="○",SUM(R51,S51),0)</f>
        <v>0</v>
      </c>
      <c r="U51" s="740"/>
      <c r="V51" s="712"/>
      <c r="W51" s="731"/>
      <c r="X51" s="734"/>
      <c r="Y51" s="737"/>
    </row>
    <row r="52" spans="1:25" ht="12.9" customHeight="1">
      <c r="A52" s="540" t="s">
        <v>100</v>
      </c>
      <c r="B52" s="541"/>
      <c r="C52" s="285" t="str">
        <f>IF(C17="","",C17)</f>
        <v>　</v>
      </c>
      <c r="D52" s="817"/>
      <c r="E52" s="619"/>
      <c r="F52" s="578"/>
      <c r="G52" s="611"/>
      <c r="H52" s="782"/>
      <c r="I52" s="693"/>
      <c r="J52" s="694"/>
      <c r="K52" s="265" t="str">
        <f>IF(C52="○",$E$5,"")</f>
        <v/>
      </c>
      <c r="L52" s="261" t="str">
        <f>IF(C52="○","=","")</f>
        <v/>
      </c>
      <c r="M52" s="264" t="str">
        <f>IF(C52="○",I52*K52,"")</f>
        <v/>
      </c>
      <c r="N52" s="263" t="str">
        <f>IF(C52="○",M52,"")</f>
        <v/>
      </c>
      <c r="O52" s="260" t="str">
        <f>IF(C52="○","×","")</f>
        <v/>
      </c>
      <c r="P52" s="262"/>
      <c r="Q52" s="261" t="str">
        <f>IF(C52="○","=","")</f>
        <v/>
      </c>
      <c r="R52" s="264" t="str">
        <f>IF(C52="○",N52*P52,"")</f>
        <v/>
      </c>
      <c r="S52" s="715"/>
      <c r="T52" s="259">
        <f>IF(C52="○",SUM(R52,S52),0)</f>
        <v>0</v>
      </c>
      <c r="U52" s="740"/>
      <c r="V52" s="712"/>
      <c r="W52" s="731"/>
      <c r="X52" s="734"/>
      <c r="Y52" s="737"/>
    </row>
    <row r="53" spans="1:25" ht="12.9" customHeight="1">
      <c r="A53" s="540" t="s">
        <v>99</v>
      </c>
      <c r="B53" s="541"/>
      <c r="C53" s="285" t="str">
        <f>IF(C18="","",C18)</f>
        <v>　</v>
      </c>
      <c r="D53" s="817"/>
      <c r="E53" s="619"/>
      <c r="F53" s="579"/>
      <c r="G53" s="611"/>
      <c r="H53" s="782"/>
      <c r="I53" s="693"/>
      <c r="J53" s="694"/>
      <c r="K53" s="265" t="str">
        <f>IF(C53="○",$E$5,"")</f>
        <v/>
      </c>
      <c r="L53" s="261" t="str">
        <f>IF(C53="○","=","")</f>
        <v/>
      </c>
      <c r="M53" s="264" t="str">
        <f>IF(C53="○",I53*K53,"")</f>
        <v/>
      </c>
      <c r="N53" s="263" t="str">
        <f>IF(C53="○",M53,"")</f>
        <v/>
      </c>
      <c r="O53" s="260" t="str">
        <f>IF(C53="○","×","")</f>
        <v/>
      </c>
      <c r="P53" s="262"/>
      <c r="Q53" s="261" t="str">
        <f>IF(C53="○","=","")</f>
        <v/>
      </c>
      <c r="R53" s="264" t="str">
        <f>IF(C53="○",N53*P53,"")</f>
        <v/>
      </c>
      <c r="S53" s="716"/>
      <c r="T53" s="259">
        <f>IF(C53="○",SUM(R53,S53),0)</f>
        <v>0</v>
      </c>
      <c r="U53" s="740"/>
      <c r="V53" s="712"/>
      <c r="W53" s="731"/>
      <c r="X53" s="734"/>
      <c r="Y53" s="737"/>
    </row>
    <row r="54" spans="1:25" ht="12.9" customHeight="1">
      <c r="A54" s="531" t="s">
        <v>98</v>
      </c>
      <c r="B54" s="532"/>
      <c r="C54" s="532"/>
      <c r="D54" s="817"/>
      <c r="E54" s="277">
        <f t="shared" ref="E54:E61" si="0">E19</f>
        <v>0</v>
      </c>
      <c r="F54" s="284"/>
      <c r="G54" s="611"/>
      <c r="H54" s="782"/>
      <c r="I54" s="586"/>
      <c r="J54" s="587"/>
      <c r="K54" s="587"/>
      <c r="L54" s="587"/>
      <c r="M54" s="588"/>
      <c r="N54" s="771"/>
      <c r="O54" s="772"/>
      <c r="P54" s="772"/>
      <c r="Q54" s="772"/>
      <c r="R54" s="773"/>
      <c r="S54" s="716"/>
      <c r="T54" s="727"/>
      <c r="U54" s="740"/>
      <c r="V54" s="712"/>
      <c r="W54" s="731"/>
      <c r="X54" s="734"/>
      <c r="Y54" s="737"/>
    </row>
    <row r="55" spans="1:25" ht="12.9" customHeight="1">
      <c r="A55" s="806" t="s">
        <v>97</v>
      </c>
      <c r="B55" s="807"/>
      <c r="C55" s="807"/>
      <c r="D55" s="817"/>
      <c r="E55" s="277">
        <f t="shared" si="0"/>
        <v>0</v>
      </c>
      <c r="F55" s="276">
        <f t="shared" ref="F55:F61" si="1">F20</f>
        <v>0</v>
      </c>
      <c r="G55" s="611"/>
      <c r="H55" s="782"/>
      <c r="I55" s="589"/>
      <c r="J55" s="590"/>
      <c r="K55" s="590"/>
      <c r="L55" s="590"/>
      <c r="M55" s="591"/>
      <c r="N55" s="774"/>
      <c r="O55" s="775"/>
      <c r="P55" s="775"/>
      <c r="Q55" s="775"/>
      <c r="R55" s="776"/>
      <c r="S55" s="716"/>
      <c r="T55" s="728"/>
      <c r="U55" s="740"/>
      <c r="V55" s="712"/>
      <c r="W55" s="731"/>
      <c r="X55" s="734"/>
      <c r="Y55" s="737"/>
    </row>
    <row r="56" spans="1:25" ht="12.9" customHeight="1">
      <c r="A56" s="542" t="s">
        <v>96</v>
      </c>
      <c r="B56" s="543"/>
      <c r="C56" s="543"/>
      <c r="D56" s="817"/>
      <c r="E56" s="277">
        <f t="shared" si="0"/>
        <v>0</v>
      </c>
      <c r="F56" s="276">
        <f t="shared" si="1"/>
        <v>0</v>
      </c>
      <c r="G56" s="611"/>
      <c r="H56" s="782"/>
      <c r="I56" s="592"/>
      <c r="J56" s="593"/>
      <c r="K56" s="593"/>
      <c r="L56" s="593"/>
      <c r="M56" s="594"/>
      <c r="N56" s="777"/>
      <c r="O56" s="778"/>
      <c r="P56" s="778"/>
      <c r="Q56" s="778"/>
      <c r="R56" s="779"/>
      <c r="S56" s="716"/>
      <c r="T56" s="729"/>
      <c r="U56" s="740"/>
      <c r="V56" s="712"/>
      <c r="W56" s="731"/>
      <c r="X56" s="734"/>
      <c r="Y56" s="737"/>
    </row>
    <row r="57" spans="1:25" ht="12.9" customHeight="1">
      <c r="A57" s="572"/>
      <c r="B57" s="573"/>
      <c r="C57" s="282" t="str">
        <f>IF(C22="","",C22)</f>
        <v>　</v>
      </c>
      <c r="D57" s="817"/>
      <c r="E57" s="277">
        <f t="shared" si="0"/>
        <v>0</v>
      </c>
      <c r="F57" s="276">
        <f t="shared" si="1"/>
        <v>0</v>
      </c>
      <c r="G57" s="611"/>
      <c r="H57" s="782"/>
      <c r="I57" s="693"/>
      <c r="J57" s="694"/>
      <c r="K57" s="265" t="str">
        <f>IF(C57="○",$E$5,"")</f>
        <v/>
      </c>
      <c r="L57" s="261" t="str">
        <f>IF(C57="○","=","")</f>
        <v/>
      </c>
      <c r="M57" s="264" t="str">
        <f>IF(C57="○",I57*K57,"")</f>
        <v/>
      </c>
      <c r="N57" s="263" t="str">
        <f>IF(C57="○",M57,"")</f>
        <v/>
      </c>
      <c r="O57" s="260" t="str">
        <f>IF(C57="○","×","")</f>
        <v/>
      </c>
      <c r="P57" s="262"/>
      <c r="Q57" s="261" t="str">
        <f>IF(C57="○","=","")</f>
        <v/>
      </c>
      <c r="R57" s="264" t="str">
        <f>IF(C57="○",N57*P57,"")</f>
        <v/>
      </c>
      <c r="S57" s="716"/>
      <c r="T57" s="259">
        <f>IF(C57="○",SUM(R57,S57),0)</f>
        <v>0</v>
      </c>
      <c r="U57" s="740"/>
      <c r="V57" s="712"/>
      <c r="W57" s="731"/>
      <c r="X57" s="734"/>
      <c r="Y57" s="737"/>
    </row>
    <row r="58" spans="1:25" ht="12.9" customHeight="1">
      <c r="A58" s="811" t="s">
        <v>176</v>
      </c>
      <c r="B58" s="281" t="s">
        <v>94</v>
      </c>
      <c r="C58" s="537" t="str">
        <f>IF(C23="","",C23)</f>
        <v>　</v>
      </c>
      <c r="D58" s="817"/>
      <c r="E58" s="277">
        <f t="shared" si="0"/>
        <v>0</v>
      </c>
      <c r="F58" s="276">
        <f t="shared" si="1"/>
        <v>0</v>
      </c>
      <c r="G58" s="611"/>
      <c r="H58" s="782"/>
      <c r="I58" s="746"/>
      <c r="J58" s="747"/>
      <c r="K58" s="606" t="str">
        <f>IF(C58="○",$E$5,"")</f>
        <v/>
      </c>
      <c r="L58" s="743" t="str">
        <f>IF(C58="○","=","")</f>
        <v/>
      </c>
      <c r="M58" s="574" t="str">
        <f>IF(C58="○",I58*K58,"")</f>
        <v/>
      </c>
      <c r="N58" s="595" t="str">
        <f>IF(C58="○",M58,"")</f>
        <v/>
      </c>
      <c r="O58" s="764" t="str">
        <f>IF(C58="○","×","")</f>
        <v/>
      </c>
      <c r="P58" s="792"/>
      <c r="Q58" s="743" t="str">
        <f>IF(C58="○","=","")</f>
        <v/>
      </c>
      <c r="R58" s="574" t="str">
        <f>IF(C58="○",N58*P58,"")</f>
        <v/>
      </c>
      <c r="S58" s="716"/>
      <c r="T58" s="598">
        <f>IF(C58="○",R58,0)</f>
        <v>0</v>
      </c>
      <c r="U58" s="740"/>
      <c r="V58" s="712"/>
      <c r="W58" s="731"/>
      <c r="X58" s="734"/>
      <c r="Y58" s="737"/>
    </row>
    <row r="59" spans="1:25" ht="12.9" customHeight="1">
      <c r="A59" s="812"/>
      <c r="B59" s="281" t="s">
        <v>93</v>
      </c>
      <c r="C59" s="538"/>
      <c r="D59" s="817"/>
      <c r="E59" s="277">
        <f t="shared" si="0"/>
        <v>0</v>
      </c>
      <c r="F59" s="276">
        <f t="shared" si="1"/>
        <v>0</v>
      </c>
      <c r="G59" s="611"/>
      <c r="H59" s="782"/>
      <c r="I59" s="748"/>
      <c r="J59" s="749"/>
      <c r="K59" s="607"/>
      <c r="L59" s="744"/>
      <c r="M59" s="575"/>
      <c r="N59" s="596"/>
      <c r="O59" s="765"/>
      <c r="P59" s="793"/>
      <c r="Q59" s="744"/>
      <c r="R59" s="575"/>
      <c r="S59" s="716"/>
      <c r="T59" s="563"/>
      <c r="U59" s="740"/>
      <c r="V59" s="712"/>
      <c r="W59" s="731"/>
      <c r="X59" s="734"/>
      <c r="Y59" s="737"/>
    </row>
    <row r="60" spans="1:25" ht="12.9" customHeight="1">
      <c r="A60" s="812"/>
      <c r="B60" s="281" t="s">
        <v>92</v>
      </c>
      <c r="C60" s="538"/>
      <c r="D60" s="817"/>
      <c r="E60" s="277">
        <f t="shared" si="0"/>
        <v>0</v>
      </c>
      <c r="F60" s="276">
        <f t="shared" si="1"/>
        <v>0</v>
      </c>
      <c r="G60" s="611"/>
      <c r="H60" s="782"/>
      <c r="I60" s="748"/>
      <c r="J60" s="749"/>
      <c r="K60" s="607"/>
      <c r="L60" s="744"/>
      <c r="M60" s="575"/>
      <c r="N60" s="596"/>
      <c r="O60" s="765"/>
      <c r="P60" s="793"/>
      <c r="Q60" s="744"/>
      <c r="R60" s="575"/>
      <c r="S60" s="716"/>
      <c r="T60" s="563"/>
      <c r="U60" s="740"/>
      <c r="V60" s="712"/>
      <c r="W60" s="731"/>
      <c r="X60" s="734"/>
      <c r="Y60" s="737"/>
    </row>
    <row r="61" spans="1:25" ht="12.9" customHeight="1">
      <c r="A61" s="813"/>
      <c r="B61" s="278" t="s">
        <v>91</v>
      </c>
      <c r="C61" s="539"/>
      <c r="D61" s="625"/>
      <c r="E61" s="277">
        <f t="shared" si="0"/>
        <v>0</v>
      </c>
      <c r="F61" s="276">
        <f t="shared" si="1"/>
        <v>0</v>
      </c>
      <c r="G61" s="612"/>
      <c r="H61" s="783"/>
      <c r="I61" s="750"/>
      <c r="J61" s="751"/>
      <c r="K61" s="608"/>
      <c r="L61" s="745"/>
      <c r="M61" s="576"/>
      <c r="N61" s="597"/>
      <c r="O61" s="766"/>
      <c r="P61" s="794"/>
      <c r="Q61" s="745"/>
      <c r="R61" s="576"/>
      <c r="S61" s="717"/>
      <c r="T61" s="599"/>
      <c r="U61" s="740"/>
      <c r="V61" s="712"/>
      <c r="W61" s="731"/>
      <c r="X61" s="734"/>
      <c r="Y61" s="737"/>
    </row>
    <row r="62" spans="1:25" ht="12.9" customHeight="1">
      <c r="A62" s="545" t="s">
        <v>90</v>
      </c>
      <c r="B62" s="546"/>
      <c r="C62" s="546"/>
      <c r="D62" s="547"/>
      <c r="E62" s="257">
        <f>SUM(E49:E61)</f>
        <v>0</v>
      </c>
      <c r="F62" s="256">
        <f>SUM(F49:F61)</f>
        <v>0</v>
      </c>
      <c r="G62" s="256">
        <f>G27</f>
        <v>0</v>
      </c>
      <c r="H62" s="254">
        <f>E62-G62</f>
        <v>0</v>
      </c>
      <c r="I62" s="568"/>
      <c r="J62" s="569"/>
      <c r="K62" s="570"/>
      <c r="L62" s="570"/>
      <c r="M62" s="571"/>
      <c r="N62" s="565">
        <f>SUM(R49:R61)</f>
        <v>0</v>
      </c>
      <c r="O62" s="566"/>
      <c r="P62" s="566"/>
      <c r="Q62" s="566"/>
      <c r="R62" s="567"/>
      <c r="S62" s="271">
        <f>SUM(S49:S53)</f>
        <v>0</v>
      </c>
      <c r="T62" s="252">
        <f>IF((N62+S62)=SUM(T49:T61),SUM(T49:T61),"合わない")</f>
        <v>0</v>
      </c>
      <c r="U62" s="741"/>
      <c r="V62" s="713"/>
      <c r="W62" s="731"/>
      <c r="X62" s="734"/>
      <c r="Y62" s="737"/>
    </row>
    <row r="63" spans="1:25" ht="12.9" customHeight="1">
      <c r="A63" s="580" t="str">
        <f>IF(A28="","",A28)</f>
        <v>解体撤去</v>
      </c>
      <c r="B63" s="581"/>
      <c r="C63" s="268" t="str">
        <f>IF(C28="","",C28)</f>
        <v>　</v>
      </c>
      <c r="D63" s="624"/>
      <c r="E63" s="267">
        <f>E28</f>
        <v>0</v>
      </c>
      <c r="F63" s="266">
        <f>F28</f>
        <v>0</v>
      </c>
      <c r="G63" s="609"/>
      <c r="H63" s="582"/>
      <c r="I63" s="693"/>
      <c r="J63" s="694"/>
      <c r="K63" s="265" t="str">
        <f>IF(C63="○",$E$5,"")</f>
        <v/>
      </c>
      <c r="L63" s="261" t="str">
        <f>IF(C63="○","=","")</f>
        <v/>
      </c>
      <c r="M63" s="264" t="str">
        <f>IF(C63="○",I63*K63,"")</f>
        <v/>
      </c>
      <c r="N63" s="263" t="str">
        <f>IF(C63="○",M63,"")</f>
        <v/>
      </c>
      <c r="O63" s="260" t="str">
        <f>IF(C63="○","×","")</f>
        <v/>
      </c>
      <c r="P63" s="262"/>
      <c r="Q63" s="261" t="str">
        <f>IF(C63="○","=","")</f>
        <v/>
      </c>
      <c r="R63" s="260" t="str">
        <f>IF(C63="○",N63*P63,"")</f>
        <v/>
      </c>
      <c r="S63" s="603"/>
      <c r="T63" s="259">
        <f>IF(C63="○",R63,0)</f>
        <v>0</v>
      </c>
      <c r="U63" s="742"/>
      <c r="V63" s="714"/>
      <c r="W63" s="731"/>
      <c r="X63" s="734"/>
      <c r="Y63" s="737"/>
    </row>
    <row r="64" spans="1:25" ht="12.9" customHeight="1">
      <c r="A64" s="809" t="str">
        <f>IF(A29="","",A29)</f>
        <v>仮設施設</v>
      </c>
      <c r="B64" s="810"/>
      <c r="C64" s="268" t="str">
        <f>IF(C29="","",C29)</f>
        <v>　</v>
      </c>
      <c r="D64" s="625"/>
      <c r="E64" s="267">
        <f>E29</f>
        <v>0</v>
      </c>
      <c r="F64" s="266">
        <f>F29</f>
        <v>0</v>
      </c>
      <c r="G64" s="609"/>
      <c r="H64" s="582"/>
      <c r="I64" s="693"/>
      <c r="J64" s="694"/>
      <c r="K64" s="265" t="str">
        <f>IF(C64="○",$E$5,"")</f>
        <v/>
      </c>
      <c r="L64" s="261" t="str">
        <f>IF(C64="○","=","")</f>
        <v/>
      </c>
      <c r="M64" s="264" t="str">
        <f>IF(C64="○",I64*K64,"")</f>
        <v/>
      </c>
      <c r="N64" s="263" t="str">
        <f>IF(C64="○",M64,"")</f>
        <v/>
      </c>
      <c r="O64" s="260" t="str">
        <f>IF(C64="○","×","")</f>
        <v/>
      </c>
      <c r="P64" s="262"/>
      <c r="Q64" s="261" t="str">
        <f>IF(C64="○","=","")</f>
        <v/>
      </c>
      <c r="R64" s="260" t="str">
        <f>IF(C64="○",N64*P64,"")</f>
        <v/>
      </c>
      <c r="S64" s="603"/>
      <c r="T64" s="259">
        <f>IF(C64="○",R64,0)</f>
        <v>0</v>
      </c>
      <c r="U64" s="742"/>
      <c r="V64" s="714"/>
      <c r="W64" s="731"/>
      <c r="X64" s="734"/>
      <c r="Y64" s="737"/>
    </row>
    <row r="65" spans="1:25" ht="12.9" customHeight="1">
      <c r="A65" s="545" t="s">
        <v>90</v>
      </c>
      <c r="B65" s="546"/>
      <c r="C65" s="546"/>
      <c r="D65" s="547"/>
      <c r="E65" s="257">
        <f>SUM(E63:E64)</f>
        <v>0</v>
      </c>
      <c r="F65" s="256">
        <f>SUM(F63:F64)</f>
        <v>0</v>
      </c>
      <c r="G65" s="255"/>
      <c r="H65" s="254">
        <f>E65-G65</f>
        <v>0</v>
      </c>
      <c r="I65" s="568"/>
      <c r="J65" s="569"/>
      <c r="K65" s="570"/>
      <c r="L65" s="570"/>
      <c r="M65" s="571"/>
      <c r="N65" s="565">
        <f>SUM(R63:R64)</f>
        <v>0</v>
      </c>
      <c r="O65" s="566"/>
      <c r="P65" s="566"/>
      <c r="Q65" s="566"/>
      <c r="R65" s="567"/>
      <c r="S65" s="253"/>
      <c r="T65" s="252">
        <f>IF((N65+S65)=SUM(T63:T64),SUM(T63:T64),"合わない")</f>
        <v>0</v>
      </c>
      <c r="U65" s="741"/>
      <c r="V65" s="713"/>
      <c r="W65" s="732"/>
      <c r="X65" s="735"/>
      <c r="Y65" s="738"/>
    </row>
    <row r="66" spans="1:25" ht="12.9" customHeight="1">
      <c r="A66" s="814" t="str">
        <f>A31</f>
        <v>合　　　　計</v>
      </c>
      <c r="B66" s="815"/>
      <c r="C66" s="815"/>
      <c r="D66" s="816"/>
      <c r="E66" s="250">
        <f>SUM(E62,E65)</f>
        <v>0</v>
      </c>
      <c r="F66" s="249">
        <f>SUM(F62,F65)</f>
        <v>0</v>
      </c>
      <c r="G66" s="249">
        <f>SUM(G62,G65)</f>
        <v>0</v>
      </c>
      <c r="H66" s="249">
        <f>E66-G66</f>
        <v>0</v>
      </c>
      <c r="I66" s="780"/>
      <c r="J66" s="769"/>
      <c r="K66" s="769"/>
      <c r="L66" s="769"/>
      <c r="M66" s="769"/>
      <c r="N66" s="768"/>
      <c r="O66" s="769"/>
      <c r="P66" s="769"/>
      <c r="Q66" s="769"/>
      <c r="R66" s="770"/>
      <c r="S66" s="248"/>
      <c r="T66" s="246">
        <f>SUM(T62,T65)</f>
        <v>0</v>
      </c>
      <c r="U66" s="247">
        <f>ROUNDDOWN(MIN(F66,H66)*3/4,0)</f>
        <v>0</v>
      </c>
      <c r="V66" s="246">
        <f>ROUNDDOWN(MIN(T66,U66),-3)</f>
        <v>0</v>
      </c>
      <c r="W66" s="245" t="str">
        <f>IF(N41="特例",ROUNDDOWN((F66-V66)*1/2,0),"--------------------")</f>
        <v>--------------------</v>
      </c>
      <c r="X66" s="244" t="str">
        <f>IF(N41="本則","--------------------",IF(N41="特例",IF(W66&gt;0,ROUNDDOWN(V66/3*4*1/8,0),IF(W66=0,0))))</f>
        <v>--------------------</v>
      </c>
      <c r="Y66" s="243" t="str">
        <f>IF(N41="特例",ROUNDDOWN(MIN(W66:X66),-3),"--------------------")</f>
        <v>--------------------</v>
      </c>
    </row>
    <row r="67" spans="1:25" ht="12.9" customHeight="1">
      <c r="W67" s="723" t="s">
        <v>89</v>
      </c>
      <c r="X67" s="724"/>
      <c r="Y67" s="721">
        <f>IF(N41="特例",V66+Y66,V66)</f>
        <v>0</v>
      </c>
    </row>
    <row r="68" spans="1:25" ht="12.9" customHeight="1">
      <c r="A68" s="805">
        <f ca="1">NOW()</f>
        <v>46111.894763425924</v>
      </c>
      <c r="B68" s="805"/>
      <c r="C68" s="805"/>
      <c r="D68" s="242"/>
      <c r="W68" s="725"/>
      <c r="X68" s="726"/>
      <c r="Y68" s="722"/>
    </row>
    <row r="77" spans="1:25" ht="12.9" customHeight="1">
      <c r="I77" s="241"/>
      <c r="J77" s="241"/>
    </row>
  </sheetData>
  <mergeCells count="241">
    <mergeCell ref="A5:D5"/>
    <mergeCell ref="A6:D6"/>
    <mergeCell ref="A40:D40"/>
    <mergeCell ref="A41:D41"/>
    <mergeCell ref="A1:F3"/>
    <mergeCell ref="U1:Y2"/>
    <mergeCell ref="G2:G3"/>
    <mergeCell ref="H2:K3"/>
    <mergeCell ref="L2:M2"/>
    <mergeCell ref="N2:O2"/>
    <mergeCell ref="L3:M3"/>
    <mergeCell ref="N3:O3"/>
    <mergeCell ref="H4:K4"/>
    <mergeCell ref="L4:M4"/>
    <mergeCell ref="N4:O4"/>
    <mergeCell ref="E5:E6"/>
    <mergeCell ref="H5:K5"/>
    <mergeCell ref="L5:M5"/>
    <mergeCell ref="N5:O5"/>
    <mergeCell ref="H6:K6"/>
    <mergeCell ref="L6:M6"/>
    <mergeCell ref="N6:O6"/>
    <mergeCell ref="A9:B13"/>
    <mergeCell ref="C9:D13"/>
    <mergeCell ref="E9:E11"/>
    <mergeCell ref="F9:F11"/>
    <mergeCell ref="G9:G11"/>
    <mergeCell ref="H9:H11"/>
    <mergeCell ref="I9:T10"/>
    <mergeCell ref="T11:T12"/>
    <mergeCell ref="U9:U10"/>
    <mergeCell ref="V9:V10"/>
    <mergeCell ref="W9:W10"/>
    <mergeCell ref="E12:E13"/>
    <mergeCell ref="F12:F13"/>
    <mergeCell ref="G12:G13"/>
    <mergeCell ref="H12:H13"/>
    <mergeCell ref="X9:X10"/>
    <mergeCell ref="Y9:Y10"/>
    <mergeCell ref="I11:M11"/>
    <mergeCell ref="N11:N12"/>
    <mergeCell ref="O11:P12"/>
    <mergeCell ref="Q11:R12"/>
    <mergeCell ref="S11:S12"/>
    <mergeCell ref="U11:U13"/>
    <mergeCell ref="W11:W13"/>
    <mergeCell ref="I12:J12"/>
    <mergeCell ref="L12:M12"/>
    <mergeCell ref="I13:J13"/>
    <mergeCell ref="L13:M13"/>
    <mergeCell ref="O13:P13"/>
    <mergeCell ref="Q13:R13"/>
    <mergeCell ref="A14:B14"/>
    <mergeCell ref="C14:D14"/>
    <mergeCell ref="E14:E18"/>
    <mergeCell ref="F14:F18"/>
    <mergeCell ref="G14:G26"/>
    <mergeCell ref="H14:H26"/>
    <mergeCell ref="I14:J14"/>
    <mergeCell ref="A15:B15"/>
    <mergeCell ref="S14:S26"/>
    <mergeCell ref="A22:B22"/>
    <mergeCell ref="C22:D22"/>
    <mergeCell ref="I22:J22"/>
    <mergeCell ref="A23:A26"/>
    <mergeCell ref="C23:D26"/>
    <mergeCell ref="I23:J26"/>
    <mergeCell ref="Q23:Q26"/>
    <mergeCell ref="R23:R26"/>
    <mergeCell ref="U14:U30"/>
    <mergeCell ref="V14:V30"/>
    <mergeCell ref="W14:W30"/>
    <mergeCell ref="X14:X30"/>
    <mergeCell ref="Y14:Y30"/>
    <mergeCell ref="T19:T21"/>
    <mergeCell ref="C15:D15"/>
    <mergeCell ref="I15:J15"/>
    <mergeCell ref="A16:B16"/>
    <mergeCell ref="C16:D16"/>
    <mergeCell ref="I16:J16"/>
    <mergeCell ref="A17:B17"/>
    <mergeCell ref="C17:D17"/>
    <mergeCell ref="I17:J17"/>
    <mergeCell ref="A18:B18"/>
    <mergeCell ref="C18:D18"/>
    <mergeCell ref="I18:J18"/>
    <mergeCell ref="A19:D19"/>
    <mergeCell ref="I19:M21"/>
    <mergeCell ref="N19:R21"/>
    <mergeCell ref="A20:D20"/>
    <mergeCell ref="A21:D21"/>
    <mergeCell ref="O23:O26"/>
    <mergeCell ref="P23:P26"/>
    <mergeCell ref="T23:T26"/>
    <mergeCell ref="A27:D27"/>
    <mergeCell ref="I27:M27"/>
    <mergeCell ref="N27:R27"/>
    <mergeCell ref="K23:K26"/>
    <mergeCell ref="L23:L26"/>
    <mergeCell ref="M23:M26"/>
    <mergeCell ref="N23:N26"/>
    <mergeCell ref="A28:B28"/>
    <mergeCell ref="C28:D28"/>
    <mergeCell ref="G28:G29"/>
    <mergeCell ref="H28:H29"/>
    <mergeCell ref="I28:J28"/>
    <mergeCell ref="S28:S29"/>
    <mergeCell ref="A29:B29"/>
    <mergeCell ref="C29:D29"/>
    <mergeCell ref="I29:J29"/>
    <mergeCell ref="A30:D30"/>
    <mergeCell ref="I30:M30"/>
    <mergeCell ref="N30:R30"/>
    <mergeCell ref="A31:D31"/>
    <mergeCell ref="I31:M31"/>
    <mergeCell ref="N31:R31"/>
    <mergeCell ref="A32:C32"/>
    <mergeCell ref="I32:M32"/>
    <mergeCell ref="N32:R32"/>
    <mergeCell ref="W32:X33"/>
    <mergeCell ref="Y32:Y33"/>
    <mergeCell ref="A33:B33"/>
    <mergeCell ref="L38:M38"/>
    <mergeCell ref="W40:W41"/>
    <mergeCell ref="H39:K39"/>
    <mergeCell ref="L39:M39"/>
    <mergeCell ref="N39:O39"/>
    <mergeCell ref="A36:F38"/>
    <mergeCell ref="W36:Y36"/>
    <mergeCell ref="G37:G38"/>
    <mergeCell ref="H37:K38"/>
    <mergeCell ref="L37:M37"/>
    <mergeCell ref="V40:V41"/>
    <mergeCell ref="N38:O38"/>
    <mergeCell ref="X38:X39"/>
    <mergeCell ref="Y38:Y39"/>
    <mergeCell ref="W37:W39"/>
    <mergeCell ref="X37:Y37"/>
    <mergeCell ref="N37:O37"/>
    <mergeCell ref="V37:V38"/>
    <mergeCell ref="X40:X41"/>
    <mergeCell ref="Y40:Y41"/>
    <mergeCell ref="H41:K41"/>
    <mergeCell ref="L41:M41"/>
    <mergeCell ref="N41:O41"/>
    <mergeCell ref="E40:E41"/>
    <mergeCell ref="H40:K40"/>
    <mergeCell ref="L40:M40"/>
    <mergeCell ref="N40:O40"/>
    <mergeCell ref="L42:M42"/>
    <mergeCell ref="N42:O42"/>
    <mergeCell ref="A44:B48"/>
    <mergeCell ref="C44:C48"/>
    <mergeCell ref="D44:D48"/>
    <mergeCell ref="E44:E46"/>
    <mergeCell ref="F44:F46"/>
    <mergeCell ref="G44:G46"/>
    <mergeCell ref="H44:H46"/>
    <mergeCell ref="I44:T45"/>
    <mergeCell ref="U44:U45"/>
    <mergeCell ref="V44:V45"/>
    <mergeCell ref="W44:W46"/>
    <mergeCell ref="X44:X47"/>
    <mergeCell ref="Y44:Y45"/>
    <mergeCell ref="I46:M46"/>
    <mergeCell ref="N46:N47"/>
    <mergeCell ref="O46:P47"/>
    <mergeCell ref="Q46:R47"/>
    <mergeCell ref="S46:S47"/>
    <mergeCell ref="Y46:Y48"/>
    <mergeCell ref="E47:E48"/>
    <mergeCell ref="F47:F48"/>
    <mergeCell ref="G47:G48"/>
    <mergeCell ref="H47:H48"/>
    <mergeCell ref="E49:E53"/>
    <mergeCell ref="F49:F53"/>
    <mergeCell ref="G49:G61"/>
    <mergeCell ref="H49:H61"/>
    <mergeCell ref="Q58:Q61"/>
    <mergeCell ref="R58:R61"/>
    <mergeCell ref="I53:J53"/>
    <mergeCell ref="N58:N61"/>
    <mergeCell ref="O48:P48"/>
    <mergeCell ref="I51:J51"/>
    <mergeCell ref="M58:M61"/>
    <mergeCell ref="L48:M48"/>
    <mergeCell ref="I58:J61"/>
    <mergeCell ref="U49:U65"/>
    <mergeCell ref="V49:V65"/>
    <mergeCell ref="W49:W65"/>
    <mergeCell ref="P58:P61"/>
    <mergeCell ref="Q48:R48"/>
    <mergeCell ref="J47:J48"/>
    <mergeCell ref="L47:M47"/>
    <mergeCell ref="T46:T47"/>
    <mergeCell ref="U46:U48"/>
    <mergeCell ref="V46:V48"/>
    <mergeCell ref="K58:K61"/>
    <mergeCell ref="N66:R66"/>
    <mergeCell ref="T58:T61"/>
    <mergeCell ref="A62:D62"/>
    <mergeCell ref="I62:M62"/>
    <mergeCell ref="N62:R62"/>
    <mergeCell ref="A63:B63"/>
    <mergeCell ref="D63:D64"/>
    <mergeCell ref="G63:G64"/>
    <mergeCell ref="I66:M66"/>
    <mergeCell ref="I63:J63"/>
    <mergeCell ref="L58:L61"/>
    <mergeCell ref="S52:S61"/>
    <mergeCell ref="I54:M56"/>
    <mergeCell ref="N54:R56"/>
    <mergeCell ref="I52:J52"/>
    <mergeCell ref="H63:H64"/>
    <mergeCell ref="O58:O61"/>
    <mergeCell ref="S63:S64"/>
    <mergeCell ref="T54:T56"/>
    <mergeCell ref="I57:J57"/>
    <mergeCell ref="A52:B52"/>
    <mergeCell ref="A55:C55"/>
    <mergeCell ref="A56:C56"/>
    <mergeCell ref="W67:X68"/>
    <mergeCell ref="Y67:Y68"/>
    <mergeCell ref="A68:C68"/>
    <mergeCell ref="A64:B64"/>
    <mergeCell ref="I64:J64"/>
    <mergeCell ref="A65:D65"/>
    <mergeCell ref="I65:M65"/>
    <mergeCell ref="N65:R65"/>
    <mergeCell ref="A66:D66"/>
    <mergeCell ref="X49:X65"/>
    <mergeCell ref="Y49:Y65"/>
    <mergeCell ref="A49:B49"/>
    <mergeCell ref="A57:B57"/>
    <mergeCell ref="A58:A61"/>
    <mergeCell ref="C58:C61"/>
    <mergeCell ref="A50:B50"/>
    <mergeCell ref="D51:D61"/>
    <mergeCell ref="A53:B53"/>
    <mergeCell ref="A54:C54"/>
    <mergeCell ref="A51:B51"/>
  </mergeCells>
  <phoneticPr fontId="3"/>
  <dataValidations count="3">
    <dataValidation type="list" allowBlank="1" showInputMessage="1" showErrorMessage="1" sqref="N41:O41 JJ41:JK41 TF41:TG41 ADB41:ADC41 AMX41:AMY41 AWT41:AWU41 BGP41:BGQ41 BQL41:BQM41 CAH41:CAI41 CKD41:CKE41 CTZ41:CUA41 DDV41:DDW41 DNR41:DNS41 DXN41:DXO41 EHJ41:EHK41 ERF41:ERG41 FBB41:FBC41 FKX41:FKY41 FUT41:FUU41 GEP41:GEQ41 GOL41:GOM41 GYH41:GYI41 HID41:HIE41 HRZ41:HSA41 IBV41:IBW41 ILR41:ILS41 IVN41:IVO41 JFJ41:JFK41 JPF41:JPG41 JZB41:JZC41 KIX41:KIY41 KST41:KSU41 LCP41:LCQ41 LML41:LMM41 LWH41:LWI41 MGD41:MGE41 MPZ41:MQA41 MZV41:MZW41 NJR41:NJS41 NTN41:NTO41 ODJ41:ODK41 ONF41:ONG41 OXB41:OXC41 PGX41:PGY41 PQT41:PQU41 QAP41:QAQ41 QKL41:QKM41 QUH41:QUI41 RED41:REE41 RNZ41:ROA41 RXV41:RXW41 SHR41:SHS41 SRN41:SRO41 TBJ41:TBK41 TLF41:TLG41 TVB41:TVC41 UEX41:UEY41 UOT41:UOU41 UYP41:UYQ41 VIL41:VIM41 VSH41:VSI41 WCD41:WCE41 WLZ41:WMA41 WVV41:WVW41 N65577:O65577 JJ65577:JK65577 TF65577:TG65577 ADB65577:ADC65577 AMX65577:AMY65577 AWT65577:AWU65577 BGP65577:BGQ65577 BQL65577:BQM65577 CAH65577:CAI65577 CKD65577:CKE65577 CTZ65577:CUA65577 DDV65577:DDW65577 DNR65577:DNS65577 DXN65577:DXO65577 EHJ65577:EHK65577 ERF65577:ERG65577 FBB65577:FBC65577 FKX65577:FKY65577 FUT65577:FUU65577 GEP65577:GEQ65577 GOL65577:GOM65577 GYH65577:GYI65577 HID65577:HIE65577 HRZ65577:HSA65577 IBV65577:IBW65577 ILR65577:ILS65577 IVN65577:IVO65577 JFJ65577:JFK65577 JPF65577:JPG65577 JZB65577:JZC65577 KIX65577:KIY65577 KST65577:KSU65577 LCP65577:LCQ65577 LML65577:LMM65577 LWH65577:LWI65577 MGD65577:MGE65577 MPZ65577:MQA65577 MZV65577:MZW65577 NJR65577:NJS65577 NTN65577:NTO65577 ODJ65577:ODK65577 ONF65577:ONG65577 OXB65577:OXC65577 PGX65577:PGY65577 PQT65577:PQU65577 QAP65577:QAQ65577 QKL65577:QKM65577 QUH65577:QUI65577 RED65577:REE65577 RNZ65577:ROA65577 RXV65577:RXW65577 SHR65577:SHS65577 SRN65577:SRO65577 TBJ65577:TBK65577 TLF65577:TLG65577 TVB65577:TVC65577 UEX65577:UEY65577 UOT65577:UOU65577 UYP65577:UYQ65577 VIL65577:VIM65577 VSH65577:VSI65577 WCD65577:WCE65577 WLZ65577:WMA65577 WVV65577:WVW65577 N131113:O131113 JJ131113:JK131113 TF131113:TG131113 ADB131113:ADC131113 AMX131113:AMY131113 AWT131113:AWU131113 BGP131113:BGQ131113 BQL131113:BQM131113 CAH131113:CAI131113 CKD131113:CKE131113 CTZ131113:CUA131113 DDV131113:DDW131113 DNR131113:DNS131113 DXN131113:DXO131113 EHJ131113:EHK131113 ERF131113:ERG131113 FBB131113:FBC131113 FKX131113:FKY131113 FUT131113:FUU131113 GEP131113:GEQ131113 GOL131113:GOM131113 GYH131113:GYI131113 HID131113:HIE131113 HRZ131113:HSA131113 IBV131113:IBW131113 ILR131113:ILS131113 IVN131113:IVO131113 JFJ131113:JFK131113 JPF131113:JPG131113 JZB131113:JZC131113 KIX131113:KIY131113 KST131113:KSU131113 LCP131113:LCQ131113 LML131113:LMM131113 LWH131113:LWI131113 MGD131113:MGE131113 MPZ131113:MQA131113 MZV131113:MZW131113 NJR131113:NJS131113 NTN131113:NTO131113 ODJ131113:ODK131113 ONF131113:ONG131113 OXB131113:OXC131113 PGX131113:PGY131113 PQT131113:PQU131113 QAP131113:QAQ131113 QKL131113:QKM131113 QUH131113:QUI131113 RED131113:REE131113 RNZ131113:ROA131113 RXV131113:RXW131113 SHR131113:SHS131113 SRN131113:SRO131113 TBJ131113:TBK131113 TLF131113:TLG131113 TVB131113:TVC131113 UEX131113:UEY131113 UOT131113:UOU131113 UYP131113:UYQ131113 VIL131113:VIM131113 VSH131113:VSI131113 WCD131113:WCE131113 WLZ131113:WMA131113 WVV131113:WVW131113 N196649:O196649 JJ196649:JK196649 TF196649:TG196649 ADB196649:ADC196649 AMX196649:AMY196649 AWT196649:AWU196649 BGP196649:BGQ196649 BQL196649:BQM196649 CAH196649:CAI196649 CKD196649:CKE196649 CTZ196649:CUA196649 DDV196649:DDW196649 DNR196649:DNS196649 DXN196649:DXO196649 EHJ196649:EHK196649 ERF196649:ERG196649 FBB196649:FBC196649 FKX196649:FKY196649 FUT196649:FUU196649 GEP196649:GEQ196649 GOL196649:GOM196649 GYH196649:GYI196649 HID196649:HIE196649 HRZ196649:HSA196649 IBV196649:IBW196649 ILR196649:ILS196649 IVN196649:IVO196649 JFJ196649:JFK196649 JPF196649:JPG196649 JZB196649:JZC196649 KIX196649:KIY196649 KST196649:KSU196649 LCP196649:LCQ196649 LML196649:LMM196649 LWH196649:LWI196649 MGD196649:MGE196649 MPZ196649:MQA196649 MZV196649:MZW196649 NJR196649:NJS196649 NTN196649:NTO196649 ODJ196649:ODK196649 ONF196649:ONG196649 OXB196649:OXC196649 PGX196649:PGY196649 PQT196649:PQU196649 QAP196649:QAQ196649 QKL196649:QKM196649 QUH196649:QUI196649 RED196649:REE196649 RNZ196649:ROA196649 RXV196649:RXW196649 SHR196649:SHS196649 SRN196649:SRO196649 TBJ196649:TBK196649 TLF196649:TLG196649 TVB196649:TVC196649 UEX196649:UEY196649 UOT196649:UOU196649 UYP196649:UYQ196649 VIL196649:VIM196649 VSH196649:VSI196649 WCD196649:WCE196649 WLZ196649:WMA196649 WVV196649:WVW196649 N262185:O262185 JJ262185:JK262185 TF262185:TG262185 ADB262185:ADC262185 AMX262185:AMY262185 AWT262185:AWU262185 BGP262185:BGQ262185 BQL262185:BQM262185 CAH262185:CAI262185 CKD262185:CKE262185 CTZ262185:CUA262185 DDV262185:DDW262185 DNR262185:DNS262185 DXN262185:DXO262185 EHJ262185:EHK262185 ERF262185:ERG262185 FBB262185:FBC262185 FKX262185:FKY262185 FUT262185:FUU262185 GEP262185:GEQ262185 GOL262185:GOM262185 GYH262185:GYI262185 HID262185:HIE262185 HRZ262185:HSA262185 IBV262185:IBW262185 ILR262185:ILS262185 IVN262185:IVO262185 JFJ262185:JFK262185 JPF262185:JPG262185 JZB262185:JZC262185 KIX262185:KIY262185 KST262185:KSU262185 LCP262185:LCQ262185 LML262185:LMM262185 LWH262185:LWI262185 MGD262185:MGE262185 MPZ262185:MQA262185 MZV262185:MZW262185 NJR262185:NJS262185 NTN262185:NTO262185 ODJ262185:ODK262185 ONF262185:ONG262185 OXB262185:OXC262185 PGX262185:PGY262185 PQT262185:PQU262185 QAP262185:QAQ262185 QKL262185:QKM262185 QUH262185:QUI262185 RED262185:REE262185 RNZ262185:ROA262185 RXV262185:RXW262185 SHR262185:SHS262185 SRN262185:SRO262185 TBJ262185:TBK262185 TLF262185:TLG262185 TVB262185:TVC262185 UEX262185:UEY262185 UOT262185:UOU262185 UYP262185:UYQ262185 VIL262185:VIM262185 VSH262185:VSI262185 WCD262185:WCE262185 WLZ262185:WMA262185 WVV262185:WVW262185 N327721:O327721 JJ327721:JK327721 TF327721:TG327721 ADB327721:ADC327721 AMX327721:AMY327721 AWT327721:AWU327721 BGP327721:BGQ327721 BQL327721:BQM327721 CAH327721:CAI327721 CKD327721:CKE327721 CTZ327721:CUA327721 DDV327721:DDW327721 DNR327721:DNS327721 DXN327721:DXO327721 EHJ327721:EHK327721 ERF327721:ERG327721 FBB327721:FBC327721 FKX327721:FKY327721 FUT327721:FUU327721 GEP327721:GEQ327721 GOL327721:GOM327721 GYH327721:GYI327721 HID327721:HIE327721 HRZ327721:HSA327721 IBV327721:IBW327721 ILR327721:ILS327721 IVN327721:IVO327721 JFJ327721:JFK327721 JPF327721:JPG327721 JZB327721:JZC327721 KIX327721:KIY327721 KST327721:KSU327721 LCP327721:LCQ327721 LML327721:LMM327721 LWH327721:LWI327721 MGD327721:MGE327721 MPZ327721:MQA327721 MZV327721:MZW327721 NJR327721:NJS327721 NTN327721:NTO327721 ODJ327721:ODK327721 ONF327721:ONG327721 OXB327721:OXC327721 PGX327721:PGY327721 PQT327721:PQU327721 QAP327721:QAQ327721 QKL327721:QKM327721 QUH327721:QUI327721 RED327721:REE327721 RNZ327721:ROA327721 RXV327721:RXW327721 SHR327721:SHS327721 SRN327721:SRO327721 TBJ327721:TBK327721 TLF327721:TLG327721 TVB327721:TVC327721 UEX327721:UEY327721 UOT327721:UOU327721 UYP327721:UYQ327721 VIL327721:VIM327721 VSH327721:VSI327721 WCD327721:WCE327721 WLZ327721:WMA327721 WVV327721:WVW327721 N393257:O393257 JJ393257:JK393257 TF393257:TG393257 ADB393257:ADC393257 AMX393257:AMY393257 AWT393257:AWU393257 BGP393257:BGQ393257 BQL393257:BQM393257 CAH393257:CAI393257 CKD393257:CKE393257 CTZ393257:CUA393257 DDV393257:DDW393257 DNR393257:DNS393257 DXN393257:DXO393257 EHJ393257:EHK393257 ERF393257:ERG393257 FBB393257:FBC393257 FKX393257:FKY393257 FUT393257:FUU393257 GEP393257:GEQ393257 GOL393257:GOM393257 GYH393257:GYI393257 HID393257:HIE393257 HRZ393257:HSA393257 IBV393257:IBW393257 ILR393257:ILS393257 IVN393257:IVO393257 JFJ393257:JFK393257 JPF393257:JPG393257 JZB393257:JZC393257 KIX393257:KIY393257 KST393257:KSU393257 LCP393257:LCQ393257 LML393257:LMM393257 LWH393257:LWI393257 MGD393257:MGE393257 MPZ393257:MQA393257 MZV393257:MZW393257 NJR393257:NJS393257 NTN393257:NTO393257 ODJ393257:ODK393257 ONF393257:ONG393257 OXB393257:OXC393257 PGX393257:PGY393257 PQT393257:PQU393257 QAP393257:QAQ393257 QKL393257:QKM393257 QUH393257:QUI393257 RED393257:REE393257 RNZ393257:ROA393257 RXV393257:RXW393257 SHR393257:SHS393257 SRN393257:SRO393257 TBJ393257:TBK393257 TLF393257:TLG393257 TVB393257:TVC393257 UEX393257:UEY393257 UOT393257:UOU393257 UYP393257:UYQ393257 VIL393257:VIM393257 VSH393257:VSI393257 WCD393257:WCE393257 WLZ393257:WMA393257 WVV393257:WVW393257 N458793:O458793 JJ458793:JK458793 TF458793:TG458793 ADB458793:ADC458793 AMX458793:AMY458793 AWT458793:AWU458793 BGP458793:BGQ458793 BQL458793:BQM458793 CAH458793:CAI458793 CKD458793:CKE458793 CTZ458793:CUA458793 DDV458793:DDW458793 DNR458793:DNS458793 DXN458793:DXO458793 EHJ458793:EHK458793 ERF458793:ERG458793 FBB458793:FBC458793 FKX458793:FKY458793 FUT458793:FUU458793 GEP458793:GEQ458793 GOL458793:GOM458793 GYH458793:GYI458793 HID458793:HIE458793 HRZ458793:HSA458793 IBV458793:IBW458793 ILR458793:ILS458793 IVN458793:IVO458793 JFJ458793:JFK458793 JPF458793:JPG458793 JZB458793:JZC458793 KIX458793:KIY458793 KST458793:KSU458793 LCP458793:LCQ458793 LML458793:LMM458793 LWH458793:LWI458793 MGD458793:MGE458793 MPZ458793:MQA458793 MZV458793:MZW458793 NJR458793:NJS458793 NTN458793:NTO458793 ODJ458793:ODK458793 ONF458793:ONG458793 OXB458793:OXC458793 PGX458793:PGY458793 PQT458793:PQU458793 QAP458793:QAQ458793 QKL458793:QKM458793 QUH458793:QUI458793 RED458793:REE458793 RNZ458793:ROA458793 RXV458793:RXW458793 SHR458793:SHS458793 SRN458793:SRO458793 TBJ458793:TBK458793 TLF458793:TLG458793 TVB458793:TVC458793 UEX458793:UEY458793 UOT458793:UOU458793 UYP458793:UYQ458793 VIL458793:VIM458793 VSH458793:VSI458793 WCD458793:WCE458793 WLZ458793:WMA458793 WVV458793:WVW458793 N524329:O524329 JJ524329:JK524329 TF524329:TG524329 ADB524329:ADC524329 AMX524329:AMY524329 AWT524329:AWU524329 BGP524329:BGQ524329 BQL524329:BQM524329 CAH524329:CAI524329 CKD524329:CKE524329 CTZ524329:CUA524329 DDV524329:DDW524329 DNR524329:DNS524329 DXN524329:DXO524329 EHJ524329:EHK524329 ERF524329:ERG524329 FBB524329:FBC524329 FKX524329:FKY524329 FUT524329:FUU524329 GEP524329:GEQ524329 GOL524329:GOM524329 GYH524329:GYI524329 HID524329:HIE524329 HRZ524329:HSA524329 IBV524329:IBW524329 ILR524329:ILS524329 IVN524329:IVO524329 JFJ524329:JFK524329 JPF524329:JPG524329 JZB524329:JZC524329 KIX524329:KIY524329 KST524329:KSU524329 LCP524329:LCQ524329 LML524329:LMM524329 LWH524329:LWI524329 MGD524329:MGE524329 MPZ524329:MQA524329 MZV524329:MZW524329 NJR524329:NJS524329 NTN524329:NTO524329 ODJ524329:ODK524329 ONF524329:ONG524329 OXB524329:OXC524329 PGX524329:PGY524329 PQT524329:PQU524329 QAP524329:QAQ524329 QKL524329:QKM524329 QUH524329:QUI524329 RED524329:REE524329 RNZ524329:ROA524329 RXV524329:RXW524329 SHR524329:SHS524329 SRN524329:SRO524329 TBJ524329:TBK524329 TLF524329:TLG524329 TVB524329:TVC524329 UEX524329:UEY524329 UOT524329:UOU524329 UYP524329:UYQ524329 VIL524329:VIM524329 VSH524329:VSI524329 WCD524329:WCE524329 WLZ524329:WMA524329 WVV524329:WVW524329 N589865:O589865 JJ589865:JK589865 TF589865:TG589865 ADB589865:ADC589865 AMX589865:AMY589865 AWT589865:AWU589865 BGP589865:BGQ589865 BQL589865:BQM589865 CAH589865:CAI589865 CKD589865:CKE589865 CTZ589865:CUA589865 DDV589865:DDW589865 DNR589865:DNS589865 DXN589865:DXO589865 EHJ589865:EHK589865 ERF589865:ERG589865 FBB589865:FBC589865 FKX589865:FKY589865 FUT589865:FUU589865 GEP589865:GEQ589865 GOL589865:GOM589865 GYH589865:GYI589865 HID589865:HIE589865 HRZ589865:HSA589865 IBV589865:IBW589865 ILR589865:ILS589865 IVN589865:IVO589865 JFJ589865:JFK589865 JPF589865:JPG589865 JZB589865:JZC589865 KIX589865:KIY589865 KST589865:KSU589865 LCP589865:LCQ589865 LML589865:LMM589865 LWH589865:LWI589865 MGD589865:MGE589865 MPZ589865:MQA589865 MZV589865:MZW589865 NJR589865:NJS589865 NTN589865:NTO589865 ODJ589865:ODK589865 ONF589865:ONG589865 OXB589865:OXC589865 PGX589865:PGY589865 PQT589865:PQU589865 QAP589865:QAQ589865 QKL589865:QKM589865 QUH589865:QUI589865 RED589865:REE589865 RNZ589865:ROA589865 RXV589865:RXW589865 SHR589865:SHS589865 SRN589865:SRO589865 TBJ589865:TBK589865 TLF589865:TLG589865 TVB589865:TVC589865 UEX589865:UEY589865 UOT589865:UOU589865 UYP589865:UYQ589865 VIL589865:VIM589865 VSH589865:VSI589865 WCD589865:WCE589865 WLZ589865:WMA589865 WVV589865:WVW589865 N655401:O655401 JJ655401:JK655401 TF655401:TG655401 ADB655401:ADC655401 AMX655401:AMY655401 AWT655401:AWU655401 BGP655401:BGQ655401 BQL655401:BQM655401 CAH655401:CAI655401 CKD655401:CKE655401 CTZ655401:CUA655401 DDV655401:DDW655401 DNR655401:DNS655401 DXN655401:DXO655401 EHJ655401:EHK655401 ERF655401:ERG655401 FBB655401:FBC655401 FKX655401:FKY655401 FUT655401:FUU655401 GEP655401:GEQ655401 GOL655401:GOM655401 GYH655401:GYI655401 HID655401:HIE655401 HRZ655401:HSA655401 IBV655401:IBW655401 ILR655401:ILS655401 IVN655401:IVO655401 JFJ655401:JFK655401 JPF655401:JPG655401 JZB655401:JZC655401 KIX655401:KIY655401 KST655401:KSU655401 LCP655401:LCQ655401 LML655401:LMM655401 LWH655401:LWI655401 MGD655401:MGE655401 MPZ655401:MQA655401 MZV655401:MZW655401 NJR655401:NJS655401 NTN655401:NTO655401 ODJ655401:ODK655401 ONF655401:ONG655401 OXB655401:OXC655401 PGX655401:PGY655401 PQT655401:PQU655401 QAP655401:QAQ655401 QKL655401:QKM655401 QUH655401:QUI655401 RED655401:REE655401 RNZ655401:ROA655401 RXV655401:RXW655401 SHR655401:SHS655401 SRN655401:SRO655401 TBJ655401:TBK655401 TLF655401:TLG655401 TVB655401:TVC655401 UEX655401:UEY655401 UOT655401:UOU655401 UYP655401:UYQ655401 VIL655401:VIM655401 VSH655401:VSI655401 WCD655401:WCE655401 WLZ655401:WMA655401 WVV655401:WVW655401 N720937:O720937 JJ720937:JK720937 TF720937:TG720937 ADB720937:ADC720937 AMX720937:AMY720937 AWT720937:AWU720937 BGP720937:BGQ720937 BQL720937:BQM720937 CAH720937:CAI720937 CKD720937:CKE720937 CTZ720937:CUA720937 DDV720937:DDW720937 DNR720937:DNS720937 DXN720937:DXO720937 EHJ720937:EHK720937 ERF720937:ERG720937 FBB720937:FBC720937 FKX720937:FKY720937 FUT720937:FUU720937 GEP720937:GEQ720937 GOL720937:GOM720937 GYH720937:GYI720937 HID720937:HIE720937 HRZ720937:HSA720937 IBV720937:IBW720937 ILR720937:ILS720937 IVN720937:IVO720937 JFJ720937:JFK720937 JPF720937:JPG720937 JZB720937:JZC720937 KIX720937:KIY720937 KST720937:KSU720937 LCP720937:LCQ720937 LML720937:LMM720937 LWH720937:LWI720937 MGD720937:MGE720937 MPZ720937:MQA720937 MZV720937:MZW720937 NJR720937:NJS720937 NTN720937:NTO720937 ODJ720937:ODK720937 ONF720937:ONG720937 OXB720937:OXC720937 PGX720937:PGY720937 PQT720937:PQU720937 QAP720937:QAQ720937 QKL720937:QKM720937 QUH720937:QUI720937 RED720937:REE720937 RNZ720937:ROA720937 RXV720937:RXW720937 SHR720937:SHS720937 SRN720937:SRO720937 TBJ720937:TBK720937 TLF720937:TLG720937 TVB720937:TVC720937 UEX720937:UEY720937 UOT720937:UOU720937 UYP720937:UYQ720937 VIL720937:VIM720937 VSH720937:VSI720937 WCD720937:WCE720937 WLZ720937:WMA720937 WVV720937:WVW720937 N786473:O786473 JJ786473:JK786473 TF786473:TG786473 ADB786473:ADC786473 AMX786473:AMY786473 AWT786473:AWU786473 BGP786473:BGQ786473 BQL786473:BQM786473 CAH786473:CAI786473 CKD786473:CKE786473 CTZ786473:CUA786473 DDV786473:DDW786473 DNR786473:DNS786473 DXN786473:DXO786473 EHJ786473:EHK786473 ERF786473:ERG786473 FBB786473:FBC786473 FKX786473:FKY786473 FUT786473:FUU786473 GEP786473:GEQ786473 GOL786473:GOM786473 GYH786473:GYI786473 HID786473:HIE786473 HRZ786473:HSA786473 IBV786473:IBW786473 ILR786473:ILS786473 IVN786473:IVO786473 JFJ786473:JFK786473 JPF786473:JPG786473 JZB786473:JZC786473 KIX786473:KIY786473 KST786473:KSU786473 LCP786473:LCQ786473 LML786473:LMM786473 LWH786473:LWI786473 MGD786473:MGE786473 MPZ786473:MQA786473 MZV786473:MZW786473 NJR786473:NJS786473 NTN786473:NTO786473 ODJ786473:ODK786473 ONF786473:ONG786473 OXB786473:OXC786473 PGX786473:PGY786473 PQT786473:PQU786473 QAP786473:QAQ786473 QKL786473:QKM786473 QUH786473:QUI786473 RED786473:REE786473 RNZ786473:ROA786473 RXV786473:RXW786473 SHR786473:SHS786473 SRN786473:SRO786473 TBJ786473:TBK786473 TLF786473:TLG786473 TVB786473:TVC786473 UEX786473:UEY786473 UOT786473:UOU786473 UYP786473:UYQ786473 VIL786473:VIM786473 VSH786473:VSI786473 WCD786473:WCE786473 WLZ786473:WMA786473 WVV786473:WVW786473 N852009:O852009 JJ852009:JK852009 TF852009:TG852009 ADB852009:ADC852009 AMX852009:AMY852009 AWT852009:AWU852009 BGP852009:BGQ852009 BQL852009:BQM852009 CAH852009:CAI852009 CKD852009:CKE852009 CTZ852009:CUA852009 DDV852009:DDW852009 DNR852009:DNS852009 DXN852009:DXO852009 EHJ852009:EHK852009 ERF852009:ERG852009 FBB852009:FBC852009 FKX852009:FKY852009 FUT852009:FUU852009 GEP852009:GEQ852009 GOL852009:GOM852009 GYH852009:GYI852009 HID852009:HIE852009 HRZ852009:HSA852009 IBV852009:IBW852009 ILR852009:ILS852009 IVN852009:IVO852009 JFJ852009:JFK852009 JPF852009:JPG852009 JZB852009:JZC852009 KIX852009:KIY852009 KST852009:KSU852009 LCP852009:LCQ852009 LML852009:LMM852009 LWH852009:LWI852009 MGD852009:MGE852009 MPZ852009:MQA852009 MZV852009:MZW852009 NJR852009:NJS852009 NTN852009:NTO852009 ODJ852009:ODK852009 ONF852009:ONG852009 OXB852009:OXC852009 PGX852009:PGY852009 PQT852009:PQU852009 QAP852009:QAQ852009 QKL852009:QKM852009 QUH852009:QUI852009 RED852009:REE852009 RNZ852009:ROA852009 RXV852009:RXW852009 SHR852009:SHS852009 SRN852009:SRO852009 TBJ852009:TBK852009 TLF852009:TLG852009 TVB852009:TVC852009 UEX852009:UEY852009 UOT852009:UOU852009 UYP852009:UYQ852009 VIL852009:VIM852009 VSH852009:VSI852009 WCD852009:WCE852009 WLZ852009:WMA852009 WVV852009:WVW852009 N917545:O917545 JJ917545:JK917545 TF917545:TG917545 ADB917545:ADC917545 AMX917545:AMY917545 AWT917545:AWU917545 BGP917545:BGQ917545 BQL917545:BQM917545 CAH917545:CAI917545 CKD917545:CKE917545 CTZ917545:CUA917545 DDV917545:DDW917545 DNR917545:DNS917545 DXN917545:DXO917545 EHJ917545:EHK917545 ERF917545:ERG917545 FBB917545:FBC917545 FKX917545:FKY917545 FUT917545:FUU917545 GEP917545:GEQ917545 GOL917545:GOM917545 GYH917545:GYI917545 HID917545:HIE917545 HRZ917545:HSA917545 IBV917545:IBW917545 ILR917545:ILS917545 IVN917545:IVO917545 JFJ917545:JFK917545 JPF917545:JPG917545 JZB917545:JZC917545 KIX917545:KIY917545 KST917545:KSU917545 LCP917545:LCQ917545 LML917545:LMM917545 LWH917545:LWI917545 MGD917545:MGE917545 MPZ917545:MQA917545 MZV917545:MZW917545 NJR917545:NJS917545 NTN917545:NTO917545 ODJ917545:ODK917545 ONF917545:ONG917545 OXB917545:OXC917545 PGX917545:PGY917545 PQT917545:PQU917545 QAP917545:QAQ917545 QKL917545:QKM917545 QUH917545:QUI917545 RED917545:REE917545 RNZ917545:ROA917545 RXV917545:RXW917545 SHR917545:SHS917545 SRN917545:SRO917545 TBJ917545:TBK917545 TLF917545:TLG917545 TVB917545:TVC917545 UEX917545:UEY917545 UOT917545:UOU917545 UYP917545:UYQ917545 VIL917545:VIM917545 VSH917545:VSI917545 WCD917545:WCE917545 WLZ917545:WMA917545 WVV917545:WVW917545 N983081:O983081 JJ983081:JK983081 TF983081:TG983081 ADB983081:ADC983081 AMX983081:AMY983081 AWT983081:AWU983081 BGP983081:BGQ983081 BQL983081:BQM983081 CAH983081:CAI983081 CKD983081:CKE983081 CTZ983081:CUA983081 DDV983081:DDW983081 DNR983081:DNS983081 DXN983081:DXO983081 EHJ983081:EHK983081 ERF983081:ERG983081 FBB983081:FBC983081 FKX983081:FKY983081 FUT983081:FUU983081 GEP983081:GEQ983081 GOL983081:GOM983081 GYH983081:GYI983081 HID983081:HIE983081 HRZ983081:HSA983081 IBV983081:IBW983081 ILR983081:ILS983081 IVN983081:IVO983081 JFJ983081:JFK983081 JPF983081:JPG983081 JZB983081:JZC983081 KIX983081:KIY983081 KST983081:KSU983081 LCP983081:LCQ983081 LML983081:LMM983081 LWH983081:LWI983081 MGD983081:MGE983081 MPZ983081:MQA983081 MZV983081:MZW983081 NJR983081:NJS983081 NTN983081:NTO983081 ODJ983081:ODK983081 ONF983081:ONG983081 OXB983081:OXC983081 PGX983081:PGY983081 PQT983081:PQU983081 QAP983081:QAQ983081 QKL983081:QKM983081 QUH983081:QUI983081 RED983081:REE983081 RNZ983081:ROA983081 RXV983081:RXW983081 SHR983081:SHS983081 SRN983081:SRO983081 TBJ983081:TBK983081 TLF983081:TLG983081 TVB983081:TVC983081 UEX983081:UEY983081 UOT983081:UOU983081 UYP983081:UYQ983081 VIL983081:VIM983081 VSH983081:VSI983081 WCD983081:WCE983081 WLZ983081:WMA983081 WVV983081:WVW983081" xr:uid="{292E5553-8FB2-404E-8A93-B435B0EA3933}">
      <formula1>"本則,特例"</formula1>
    </dataValidation>
    <dataValidation type="list" allowBlank="1" showInputMessage="1" showErrorMessage="1" sqref="C14:D18 IY14:IZ18 SU14:SV18 ACQ14:ACR18 AMM14:AMN18 AWI14:AWJ18 BGE14:BGF18 BQA14:BQB18 BZW14:BZX18 CJS14:CJT18 CTO14:CTP18 DDK14:DDL18 DNG14:DNH18 DXC14:DXD18 EGY14:EGZ18 EQU14:EQV18 FAQ14:FAR18 FKM14:FKN18 FUI14:FUJ18 GEE14:GEF18 GOA14:GOB18 GXW14:GXX18 HHS14:HHT18 HRO14:HRP18 IBK14:IBL18 ILG14:ILH18 IVC14:IVD18 JEY14:JEZ18 JOU14:JOV18 JYQ14:JYR18 KIM14:KIN18 KSI14:KSJ18 LCE14:LCF18 LMA14:LMB18 LVW14:LVX18 MFS14:MFT18 MPO14:MPP18 MZK14:MZL18 NJG14:NJH18 NTC14:NTD18 OCY14:OCZ18 OMU14:OMV18 OWQ14:OWR18 PGM14:PGN18 PQI14:PQJ18 QAE14:QAF18 QKA14:QKB18 QTW14:QTX18 RDS14:RDT18 RNO14:RNP18 RXK14:RXL18 SHG14:SHH18 SRC14:SRD18 TAY14:TAZ18 TKU14:TKV18 TUQ14:TUR18 UEM14:UEN18 UOI14:UOJ18 UYE14:UYF18 VIA14:VIB18 VRW14:VRX18 WBS14:WBT18 WLO14:WLP18 WVK14:WVL18 C65550:D65554 IY65550:IZ65554 SU65550:SV65554 ACQ65550:ACR65554 AMM65550:AMN65554 AWI65550:AWJ65554 BGE65550:BGF65554 BQA65550:BQB65554 BZW65550:BZX65554 CJS65550:CJT65554 CTO65550:CTP65554 DDK65550:DDL65554 DNG65550:DNH65554 DXC65550:DXD65554 EGY65550:EGZ65554 EQU65550:EQV65554 FAQ65550:FAR65554 FKM65550:FKN65554 FUI65550:FUJ65554 GEE65550:GEF65554 GOA65550:GOB65554 GXW65550:GXX65554 HHS65550:HHT65554 HRO65550:HRP65554 IBK65550:IBL65554 ILG65550:ILH65554 IVC65550:IVD65554 JEY65550:JEZ65554 JOU65550:JOV65554 JYQ65550:JYR65554 KIM65550:KIN65554 KSI65550:KSJ65554 LCE65550:LCF65554 LMA65550:LMB65554 LVW65550:LVX65554 MFS65550:MFT65554 MPO65550:MPP65554 MZK65550:MZL65554 NJG65550:NJH65554 NTC65550:NTD65554 OCY65550:OCZ65554 OMU65550:OMV65554 OWQ65550:OWR65554 PGM65550:PGN65554 PQI65550:PQJ65554 QAE65550:QAF65554 QKA65550:QKB65554 QTW65550:QTX65554 RDS65550:RDT65554 RNO65550:RNP65554 RXK65550:RXL65554 SHG65550:SHH65554 SRC65550:SRD65554 TAY65550:TAZ65554 TKU65550:TKV65554 TUQ65550:TUR65554 UEM65550:UEN65554 UOI65550:UOJ65554 UYE65550:UYF65554 VIA65550:VIB65554 VRW65550:VRX65554 WBS65550:WBT65554 WLO65550:WLP65554 WVK65550:WVL65554 C131086:D131090 IY131086:IZ131090 SU131086:SV131090 ACQ131086:ACR131090 AMM131086:AMN131090 AWI131086:AWJ131090 BGE131086:BGF131090 BQA131086:BQB131090 BZW131086:BZX131090 CJS131086:CJT131090 CTO131086:CTP131090 DDK131086:DDL131090 DNG131086:DNH131090 DXC131086:DXD131090 EGY131086:EGZ131090 EQU131086:EQV131090 FAQ131086:FAR131090 FKM131086:FKN131090 FUI131086:FUJ131090 GEE131086:GEF131090 GOA131086:GOB131090 GXW131086:GXX131090 HHS131086:HHT131090 HRO131086:HRP131090 IBK131086:IBL131090 ILG131086:ILH131090 IVC131086:IVD131090 JEY131086:JEZ131090 JOU131086:JOV131090 JYQ131086:JYR131090 KIM131086:KIN131090 KSI131086:KSJ131090 LCE131086:LCF131090 LMA131086:LMB131090 LVW131086:LVX131090 MFS131086:MFT131090 MPO131086:MPP131090 MZK131086:MZL131090 NJG131086:NJH131090 NTC131086:NTD131090 OCY131086:OCZ131090 OMU131086:OMV131090 OWQ131086:OWR131090 PGM131086:PGN131090 PQI131086:PQJ131090 QAE131086:QAF131090 QKA131086:QKB131090 QTW131086:QTX131090 RDS131086:RDT131090 RNO131086:RNP131090 RXK131086:RXL131090 SHG131086:SHH131090 SRC131086:SRD131090 TAY131086:TAZ131090 TKU131086:TKV131090 TUQ131086:TUR131090 UEM131086:UEN131090 UOI131086:UOJ131090 UYE131086:UYF131090 VIA131086:VIB131090 VRW131086:VRX131090 WBS131086:WBT131090 WLO131086:WLP131090 WVK131086:WVL131090 C196622:D196626 IY196622:IZ196626 SU196622:SV196626 ACQ196622:ACR196626 AMM196622:AMN196626 AWI196622:AWJ196626 BGE196622:BGF196626 BQA196622:BQB196626 BZW196622:BZX196626 CJS196622:CJT196626 CTO196622:CTP196626 DDK196622:DDL196626 DNG196622:DNH196626 DXC196622:DXD196626 EGY196622:EGZ196626 EQU196622:EQV196626 FAQ196622:FAR196626 FKM196622:FKN196626 FUI196622:FUJ196626 GEE196622:GEF196626 GOA196622:GOB196626 GXW196622:GXX196626 HHS196622:HHT196626 HRO196622:HRP196626 IBK196622:IBL196626 ILG196622:ILH196626 IVC196622:IVD196626 JEY196622:JEZ196626 JOU196622:JOV196626 JYQ196622:JYR196626 KIM196622:KIN196626 KSI196622:KSJ196626 LCE196622:LCF196626 LMA196622:LMB196626 LVW196622:LVX196626 MFS196622:MFT196626 MPO196622:MPP196626 MZK196622:MZL196626 NJG196622:NJH196626 NTC196622:NTD196626 OCY196622:OCZ196626 OMU196622:OMV196626 OWQ196622:OWR196626 PGM196622:PGN196626 PQI196622:PQJ196626 QAE196622:QAF196626 QKA196622:QKB196626 QTW196622:QTX196626 RDS196622:RDT196626 RNO196622:RNP196626 RXK196622:RXL196626 SHG196622:SHH196626 SRC196622:SRD196626 TAY196622:TAZ196626 TKU196622:TKV196626 TUQ196622:TUR196626 UEM196622:UEN196626 UOI196622:UOJ196626 UYE196622:UYF196626 VIA196622:VIB196626 VRW196622:VRX196626 WBS196622:WBT196626 WLO196622:WLP196626 WVK196622:WVL196626 C262158:D262162 IY262158:IZ262162 SU262158:SV262162 ACQ262158:ACR262162 AMM262158:AMN262162 AWI262158:AWJ262162 BGE262158:BGF262162 BQA262158:BQB262162 BZW262158:BZX262162 CJS262158:CJT262162 CTO262158:CTP262162 DDK262158:DDL262162 DNG262158:DNH262162 DXC262158:DXD262162 EGY262158:EGZ262162 EQU262158:EQV262162 FAQ262158:FAR262162 FKM262158:FKN262162 FUI262158:FUJ262162 GEE262158:GEF262162 GOA262158:GOB262162 GXW262158:GXX262162 HHS262158:HHT262162 HRO262158:HRP262162 IBK262158:IBL262162 ILG262158:ILH262162 IVC262158:IVD262162 JEY262158:JEZ262162 JOU262158:JOV262162 JYQ262158:JYR262162 KIM262158:KIN262162 KSI262158:KSJ262162 LCE262158:LCF262162 LMA262158:LMB262162 LVW262158:LVX262162 MFS262158:MFT262162 MPO262158:MPP262162 MZK262158:MZL262162 NJG262158:NJH262162 NTC262158:NTD262162 OCY262158:OCZ262162 OMU262158:OMV262162 OWQ262158:OWR262162 PGM262158:PGN262162 PQI262158:PQJ262162 QAE262158:QAF262162 QKA262158:QKB262162 QTW262158:QTX262162 RDS262158:RDT262162 RNO262158:RNP262162 RXK262158:RXL262162 SHG262158:SHH262162 SRC262158:SRD262162 TAY262158:TAZ262162 TKU262158:TKV262162 TUQ262158:TUR262162 UEM262158:UEN262162 UOI262158:UOJ262162 UYE262158:UYF262162 VIA262158:VIB262162 VRW262158:VRX262162 WBS262158:WBT262162 WLO262158:WLP262162 WVK262158:WVL262162 C327694:D327698 IY327694:IZ327698 SU327694:SV327698 ACQ327694:ACR327698 AMM327694:AMN327698 AWI327694:AWJ327698 BGE327694:BGF327698 BQA327694:BQB327698 BZW327694:BZX327698 CJS327694:CJT327698 CTO327694:CTP327698 DDK327694:DDL327698 DNG327694:DNH327698 DXC327694:DXD327698 EGY327694:EGZ327698 EQU327694:EQV327698 FAQ327694:FAR327698 FKM327694:FKN327698 FUI327694:FUJ327698 GEE327694:GEF327698 GOA327694:GOB327698 GXW327694:GXX327698 HHS327694:HHT327698 HRO327694:HRP327698 IBK327694:IBL327698 ILG327694:ILH327698 IVC327694:IVD327698 JEY327694:JEZ327698 JOU327694:JOV327698 JYQ327694:JYR327698 KIM327694:KIN327698 KSI327694:KSJ327698 LCE327694:LCF327698 LMA327694:LMB327698 LVW327694:LVX327698 MFS327694:MFT327698 MPO327694:MPP327698 MZK327694:MZL327698 NJG327694:NJH327698 NTC327694:NTD327698 OCY327694:OCZ327698 OMU327694:OMV327698 OWQ327694:OWR327698 PGM327694:PGN327698 PQI327694:PQJ327698 QAE327694:QAF327698 QKA327694:QKB327698 QTW327694:QTX327698 RDS327694:RDT327698 RNO327694:RNP327698 RXK327694:RXL327698 SHG327694:SHH327698 SRC327694:SRD327698 TAY327694:TAZ327698 TKU327694:TKV327698 TUQ327694:TUR327698 UEM327694:UEN327698 UOI327694:UOJ327698 UYE327694:UYF327698 VIA327694:VIB327698 VRW327694:VRX327698 WBS327694:WBT327698 WLO327694:WLP327698 WVK327694:WVL327698 C393230:D393234 IY393230:IZ393234 SU393230:SV393234 ACQ393230:ACR393234 AMM393230:AMN393234 AWI393230:AWJ393234 BGE393230:BGF393234 BQA393230:BQB393234 BZW393230:BZX393234 CJS393230:CJT393234 CTO393230:CTP393234 DDK393230:DDL393234 DNG393230:DNH393234 DXC393230:DXD393234 EGY393230:EGZ393234 EQU393230:EQV393234 FAQ393230:FAR393234 FKM393230:FKN393234 FUI393230:FUJ393234 GEE393230:GEF393234 GOA393230:GOB393234 GXW393230:GXX393234 HHS393230:HHT393234 HRO393230:HRP393234 IBK393230:IBL393234 ILG393230:ILH393234 IVC393230:IVD393234 JEY393230:JEZ393234 JOU393230:JOV393234 JYQ393230:JYR393234 KIM393230:KIN393234 KSI393230:KSJ393234 LCE393230:LCF393234 LMA393230:LMB393234 LVW393230:LVX393234 MFS393230:MFT393234 MPO393230:MPP393234 MZK393230:MZL393234 NJG393230:NJH393234 NTC393230:NTD393234 OCY393230:OCZ393234 OMU393230:OMV393234 OWQ393230:OWR393234 PGM393230:PGN393234 PQI393230:PQJ393234 QAE393230:QAF393234 QKA393230:QKB393234 QTW393230:QTX393234 RDS393230:RDT393234 RNO393230:RNP393234 RXK393230:RXL393234 SHG393230:SHH393234 SRC393230:SRD393234 TAY393230:TAZ393234 TKU393230:TKV393234 TUQ393230:TUR393234 UEM393230:UEN393234 UOI393230:UOJ393234 UYE393230:UYF393234 VIA393230:VIB393234 VRW393230:VRX393234 WBS393230:WBT393234 WLO393230:WLP393234 WVK393230:WVL393234 C458766:D458770 IY458766:IZ458770 SU458766:SV458770 ACQ458766:ACR458770 AMM458766:AMN458770 AWI458766:AWJ458770 BGE458766:BGF458770 BQA458766:BQB458770 BZW458766:BZX458770 CJS458766:CJT458770 CTO458766:CTP458770 DDK458766:DDL458770 DNG458766:DNH458770 DXC458766:DXD458770 EGY458766:EGZ458770 EQU458766:EQV458770 FAQ458766:FAR458770 FKM458766:FKN458770 FUI458766:FUJ458770 GEE458766:GEF458770 GOA458766:GOB458770 GXW458766:GXX458770 HHS458766:HHT458770 HRO458766:HRP458770 IBK458766:IBL458770 ILG458766:ILH458770 IVC458766:IVD458770 JEY458766:JEZ458770 JOU458766:JOV458770 JYQ458766:JYR458770 KIM458766:KIN458770 KSI458766:KSJ458770 LCE458766:LCF458770 LMA458766:LMB458770 LVW458766:LVX458770 MFS458766:MFT458770 MPO458766:MPP458770 MZK458766:MZL458770 NJG458766:NJH458770 NTC458766:NTD458770 OCY458766:OCZ458770 OMU458766:OMV458770 OWQ458766:OWR458770 PGM458766:PGN458770 PQI458766:PQJ458770 QAE458766:QAF458770 QKA458766:QKB458770 QTW458766:QTX458770 RDS458766:RDT458770 RNO458766:RNP458770 RXK458766:RXL458770 SHG458766:SHH458770 SRC458766:SRD458770 TAY458766:TAZ458770 TKU458766:TKV458770 TUQ458766:TUR458770 UEM458766:UEN458770 UOI458766:UOJ458770 UYE458766:UYF458770 VIA458766:VIB458770 VRW458766:VRX458770 WBS458766:WBT458770 WLO458766:WLP458770 WVK458766:WVL458770 C524302:D524306 IY524302:IZ524306 SU524302:SV524306 ACQ524302:ACR524306 AMM524302:AMN524306 AWI524302:AWJ524306 BGE524302:BGF524306 BQA524302:BQB524306 BZW524302:BZX524306 CJS524302:CJT524306 CTO524302:CTP524306 DDK524302:DDL524306 DNG524302:DNH524306 DXC524302:DXD524306 EGY524302:EGZ524306 EQU524302:EQV524306 FAQ524302:FAR524306 FKM524302:FKN524306 FUI524302:FUJ524306 GEE524302:GEF524306 GOA524302:GOB524306 GXW524302:GXX524306 HHS524302:HHT524306 HRO524302:HRP524306 IBK524302:IBL524306 ILG524302:ILH524306 IVC524302:IVD524306 JEY524302:JEZ524306 JOU524302:JOV524306 JYQ524302:JYR524306 KIM524302:KIN524306 KSI524302:KSJ524306 LCE524302:LCF524306 LMA524302:LMB524306 LVW524302:LVX524306 MFS524302:MFT524306 MPO524302:MPP524306 MZK524302:MZL524306 NJG524302:NJH524306 NTC524302:NTD524306 OCY524302:OCZ524306 OMU524302:OMV524306 OWQ524302:OWR524306 PGM524302:PGN524306 PQI524302:PQJ524306 QAE524302:QAF524306 QKA524302:QKB524306 QTW524302:QTX524306 RDS524302:RDT524306 RNO524302:RNP524306 RXK524302:RXL524306 SHG524302:SHH524306 SRC524302:SRD524306 TAY524302:TAZ524306 TKU524302:TKV524306 TUQ524302:TUR524306 UEM524302:UEN524306 UOI524302:UOJ524306 UYE524302:UYF524306 VIA524302:VIB524306 VRW524302:VRX524306 WBS524302:WBT524306 WLO524302:WLP524306 WVK524302:WVL524306 C589838:D589842 IY589838:IZ589842 SU589838:SV589842 ACQ589838:ACR589842 AMM589838:AMN589842 AWI589838:AWJ589842 BGE589838:BGF589842 BQA589838:BQB589842 BZW589838:BZX589842 CJS589838:CJT589842 CTO589838:CTP589842 DDK589838:DDL589842 DNG589838:DNH589842 DXC589838:DXD589842 EGY589838:EGZ589842 EQU589838:EQV589842 FAQ589838:FAR589842 FKM589838:FKN589842 FUI589838:FUJ589842 GEE589838:GEF589842 GOA589838:GOB589842 GXW589838:GXX589842 HHS589838:HHT589842 HRO589838:HRP589842 IBK589838:IBL589842 ILG589838:ILH589842 IVC589838:IVD589842 JEY589838:JEZ589842 JOU589838:JOV589842 JYQ589838:JYR589842 KIM589838:KIN589842 KSI589838:KSJ589842 LCE589838:LCF589842 LMA589838:LMB589842 LVW589838:LVX589842 MFS589838:MFT589842 MPO589838:MPP589842 MZK589838:MZL589842 NJG589838:NJH589842 NTC589838:NTD589842 OCY589838:OCZ589842 OMU589838:OMV589842 OWQ589838:OWR589842 PGM589838:PGN589842 PQI589838:PQJ589842 QAE589838:QAF589842 QKA589838:QKB589842 QTW589838:QTX589842 RDS589838:RDT589842 RNO589838:RNP589842 RXK589838:RXL589842 SHG589838:SHH589842 SRC589838:SRD589842 TAY589838:TAZ589842 TKU589838:TKV589842 TUQ589838:TUR589842 UEM589838:UEN589842 UOI589838:UOJ589842 UYE589838:UYF589842 VIA589838:VIB589842 VRW589838:VRX589842 WBS589838:WBT589842 WLO589838:WLP589842 WVK589838:WVL589842 C655374:D655378 IY655374:IZ655378 SU655374:SV655378 ACQ655374:ACR655378 AMM655374:AMN655378 AWI655374:AWJ655378 BGE655374:BGF655378 BQA655374:BQB655378 BZW655374:BZX655378 CJS655374:CJT655378 CTO655374:CTP655378 DDK655374:DDL655378 DNG655374:DNH655378 DXC655374:DXD655378 EGY655374:EGZ655378 EQU655374:EQV655378 FAQ655374:FAR655378 FKM655374:FKN655378 FUI655374:FUJ655378 GEE655374:GEF655378 GOA655374:GOB655378 GXW655374:GXX655378 HHS655374:HHT655378 HRO655374:HRP655378 IBK655374:IBL655378 ILG655374:ILH655378 IVC655374:IVD655378 JEY655374:JEZ655378 JOU655374:JOV655378 JYQ655374:JYR655378 KIM655374:KIN655378 KSI655374:KSJ655378 LCE655374:LCF655378 LMA655374:LMB655378 LVW655374:LVX655378 MFS655374:MFT655378 MPO655374:MPP655378 MZK655374:MZL655378 NJG655374:NJH655378 NTC655374:NTD655378 OCY655374:OCZ655378 OMU655374:OMV655378 OWQ655374:OWR655378 PGM655374:PGN655378 PQI655374:PQJ655378 QAE655374:QAF655378 QKA655374:QKB655378 QTW655374:QTX655378 RDS655374:RDT655378 RNO655374:RNP655378 RXK655374:RXL655378 SHG655374:SHH655378 SRC655374:SRD655378 TAY655374:TAZ655378 TKU655374:TKV655378 TUQ655374:TUR655378 UEM655374:UEN655378 UOI655374:UOJ655378 UYE655374:UYF655378 VIA655374:VIB655378 VRW655374:VRX655378 WBS655374:WBT655378 WLO655374:WLP655378 WVK655374:WVL655378 C720910:D720914 IY720910:IZ720914 SU720910:SV720914 ACQ720910:ACR720914 AMM720910:AMN720914 AWI720910:AWJ720914 BGE720910:BGF720914 BQA720910:BQB720914 BZW720910:BZX720914 CJS720910:CJT720914 CTO720910:CTP720914 DDK720910:DDL720914 DNG720910:DNH720914 DXC720910:DXD720914 EGY720910:EGZ720914 EQU720910:EQV720914 FAQ720910:FAR720914 FKM720910:FKN720914 FUI720910:FUJ720914 GEE720910:GEF720914 GOA720910:GOB720914 GXW720910:GXX720914 HHS720910:HHT720914 HRO720910:HRP720914 IBK720910:IBL720914 ILG720910:ILH720914 IVC720910:IVD720914 JEY720910:JEZ720914 JOU720910:JOV720914 JYQ720910:JYR720914 KIM720910:KIN720914 KSI720910:KSJ720914 LCE720910:LCF720914 LMA720910:LMB720914 LVW720910:LVX720914 MFS720910:MFT720914 MPO720910:MPP720914 MZK720910:MZL720914 NJG720910:NJH720914 NTC720910:NTD720914 OCY720910:OCZ720914 OMU720910:OMV720914 OWQ720910:OWR720914 PGM720910:PGN720914 PQI720910:PQJ720914 QAE720910:QAF720914 QKA720910:QKB720914 QTW720910:QTX720914 RDS720910:RDT720914 RNO720910:RNP720914 RXK720910:RXL720914 SHG720910:SHH720914 SRC720910:SRD720914 TAY720910:TAZ720914 TKU720910:TKV720914 TUQ720910:TUR720914 UEM720910:UEN720914 UOI720910:UOJ720914 UYE720910:UYF720914 VIA720910:VIB720914 VRW720910:VRX720914 WBS720910:WBT720914 WLO720910:WLP720914 WVK720910:WVL720914 C786446:D786450 IY786446:IZ786450 SU786446:SV786450 ACQ786446:ACR786450 AMM786446:AMN786450 AWI786446:AWJ786450 BGE786446:BGF786450 BQA786446:BQB786450 BZW786446:BZX786450 CJS786446:CJT786450 CTO786446:CTP786450 DDK786446:DDL786450 DNG786446:DNH786450 DXC786446:DXD786450 EGY786446:EGZ786450 EQU786446:EQV786450 FAQ786446:FAR786450 FKM786446:FKN786450 FUI786446:FUJ786450 GEE786446:GEF786450 GOA786446:GOB786450 GXW786446:GXX786450 HHS786446:HHT786450 HRO786446:HRP786450 IBK786446:IBL786450 ILG786446:ILH786450 IVC786446:IVD786450 JEY786446:JEZ786450 JOU786446:JOV786450 JYQ786446:JYR786450 KIM786446:KIN786450 KSI786446:KSJ786450 LCE786446:LCF786450 LMA786446:LMB786450 LVW786446:LVX786450 MFS786446:MFT786450 MPO786446:MPP786450 MZK786446:MZL786450 NJG786446:NJH786450 NTC786446:NTD786450 OCY786446:OCZ786450 OMU786446:OMV786450 OWQ786446:OWR786450 PGM786446:PGN786450 PQI786446:PQJ786450 QAE786446:QAF786450 QKA786446:QKB786450 QTW786446:QTX786450 RDS786446:RDT786450 RNO786446:RNP786450 RXK786446:RXL786450 SHG786446:SHH786450 SRC786446:SRD786450 TAY786446:TAZ786450 TKU786446:TKV786450 TUQ786446:TUR786450 UEM786446:UEN786450 UOI786446:UOJ786450 UYE786446:UYF786450 VIA786446:VIB786450 VRW786446:VRX786450 WBS786446:WBT786450 WLO786446:WLP786450 WVK786446:WVL786450 C851982:D851986 IY851982:IZ851986 SU851982:SV851986 ACQ851982:ACR851986 AMM851982:AMN851986 AWI851982:AWJ851986 BGE851982:BGF851986 BQA851982:BQB851986 BZW851982:BZX851986 CJS851982:CJT851986 CTO851982:CTP851986 DDK851982:DDL851986 DNG851982:DNH851986 DXC851982:DXD851986 EGY851982:EGZ851986 EQU851982:EQV851986 FAQ851982:FAR851986 FKM851982:FKN851986 FUI851982:FUJ851986 GEE851982:GEF851986 GOA851982:GOB851986 GXW851982:GXX851986 HHS851982:HHT851986 HRO851982:HRP851986 IBK851982:IBL851986 ILG851982:ILH851986 IVC851982:IVD851986 JEY851982:JEZ851986 JOU851982:JOV851986 JYQ851982:JYR851986 KIM851982:KIN851986 KSI851982:KSJ851986 LCE851982:LCF851986 LMA851982:LMB851986 LVW851982:LVX851986 MFS851982:MFT851986 MPO851982:MPP851986 MZK851982:MZL851986 NJG851982:NJH851986 NTC851982:NTD851986 OCY851982:OCZ851986 OMU851982:OMV851986 OWQ851982:OWR851986 PGM851982:PGN851986 PQI851982:PQJ851986 QAE851982:QAF851986 QKA851982:QKB851986 QTW851982:QTX851986 RDS851982:RDT851986 RNO851982:RNP851986 RXK851982:RXL851986 SHG851982:SHH851986 SRC851982:SRD851986 TAY851982:TAZ851986 TKU851982:TKV851986 TUQ851982:TUR851986 UEM851982:UEN851986 UOI851982:UOJ851986 UYE851982:UYF851986 VIA851982:VIB851986 VRW851982:VRX851986 WBS851982:WBT851986 WLO851982:WLP851986 WVK851982:WVL851986 C917518:D917522 IY917518:IZ917522 SU917518:SV917522 ACQ917518:ACR917522 AMM917518:AMN917522 AWI917518:AWJ917522 BGE917518:BGF917522 BQA917518:BQB917522 BZW917518:BZX917522 CJS917518:CJT917522 CTO917518:CTP917522 DDK917518:DDL917522 DNG917518:DNH917522 DXC917518:DXD917522 EGY917518:EGZ917522 EQU917518:EQV917522 FAQ917518:FAR917522 FKM917518:FKN917522 FUI917518:FUJ917522 GEE917518:GEF917522 GOA917518:GOB917522 GXW917518:GXX917522 HHS917518:HHT917522 HRO917518:HRP917522 IBK917518:IBL917522 ILG917518:ILH917522 IVC917518:IVD917522 JEY917518:JEZ917522 JOU917518:JOV917522 JYQ917518:JYR917522 KIM917518:KIN917522 KSI917518:KSJ917522 LCE917518:LCF917522 LMA917518:LMB917522 LVW917518:LVX917522 MFS917518:MFT917522 MPO917518:MPP917522 MZK917518:MZL917522 NJG917518:NJH917522 NTC917518:NTD917522 OCY917518:OCZ917522 OMU917518:OMV917522 OWQ917518:OWR917522 PGM917518:PGN917522 PQI917518:PQJ917522 QAE917518:QAF917522 QKA917518:QKB917522 QTW917518:QTX917522 RDS917518:RDT917522 RNO917518:RNP917522 RXK917518:RXL917522 SHG917518:SHH917522 SRC917518:SRD917522 TAY917518:TAZ917522 TKU917518:TKV917522 TUQ917518:TUR917522 UEM917518:UEN917522 UOI917518:UOJ917522 UYE917518:UYF917522 VIA917518:VIB917522 VRW917518:VRX917522 WBS917518:WBT917522 WLO917518:WLP917522 WVK917518:WVL917522 C983054:D983058 IY983054:IZ983058 SU983054:SV983058 ACQ983054:ACR983058 AMM983054:AMN983058 AWI983054:AWJ983058 BGE983054:BGF983058 BQA983054:BQB983058 BZW983054:BZX983058 CJS983054:CJT983058 CTO983054:CTP983058 DDK983054:DDL983058 DNG983054:DNH983058 DXC983054:DXD983058 EGY983054:EGZ983058 EQU983054:EQV983058 FAQ983054:FAR983058 FKM983054:FKN983058 FUI983054:FUJ983058 GEE983054:GEF983058 GOA983054:GOB983058 GXW983054:GXX983058 HHS983054:HHT983058 HRO983054:HRP983058 IBK983054:IBL983058 ILG983054:ILH983058 IVC983054:IVD983058 JEY983054:JEZ983058 JOU983054:JOV983058 JYQ983054:JYR983058 KIM983054:KIN983058 KSI983054:KSJ983058 LCE983054:LCF983058 LMA983054:LMB983058 LVW983054:LVX983058 MFS983054:MFT983058 MPO983054:MPP983058 MZK983054:MZL983058 NJG983054:NJH983058 NTC983054:NTD983058 OCY983054:OCZ983058 OMU983054:OMV983058 OWQ983054:OWR983058 PGM983054:PGN983058 PQI983054:PQJ983058 QAE983054:QAF983058 QKA983054:QKB983058 QTW983054:QTX983058 RDS983054:RDT983058 RNO983054:RNP983058 RXK983054:RXL983058 SHG983054:SHH983058 SRC983054:SRD983058 TAY983054:TAZ983058 TKU983054:TKV983058 TUQ983054:TUR983058 UEM983054:UEN983058 UOI983054:UOJ983058 UYE983054:UYF983058 VIA983054:VIB983058 VRW983054:VRX983058 WBS983054:WBT983058 WLO983054:WLP983058 WVK983054:WVL983058 C22:D26 IY22:IZ26 SU22:SV26 ACQ22:ACR26 AMM22:AMN26 AWI22:AWJ26 BGE22:BGF26 BQA22:BQB26 BZW22:BZX26 CJS22:CJT26 CTO22:CTP26 DDK22:DDL26 DNG22:DNH26 DXC22:DXD26 EGY22:EGZ26 EQU22:EQV26 FAQ22:FAR26 FKM22:FKN26 FUI22:FUJ26 GEE22:GEF26 GOA22:GOB26 GXW22:GXX26 HHS22:HHT26 HRO22:HRP26 IBK22:IBL26 ILG22:ILH26 IVC22:IVD26 JEY22:JEZ26 JOU22:JOV26 JYQ22:JYR26 KIM22:KIN26 KSI22:KSJ26 LCE22:LCF26 LMA22:LMB26 LVW22:LVX26 MFS22:MFT26 MPO22:MPP26 MZK22:MZL26 NJG22:NJH26 NTC22:NTD26 OCY22:OCZ26 OMU22:OMV26 OWQ22:OWR26 PGM22:PGN26 PQI22:PQJ26 QAE22:QAF26 QKA22:QKB26 QTW22:QTX26 RDS22:RDT26 RNO22:RNP26 RXK22:RXL26 SHG22:SHH26 SRC22:SRD26 TAY22:TAZ26 TKU22:TKV26 TUQ22:TUR26 UEM22:UEN26 UOI22:UOJ26 UYE22:UYF26 VIA22:VIB26 VRW22:VRX26 WBS22:WBT26 WLO22:WLP26 WVK22:WVL26 C65558:D65562 IY65558:IZ65562 SU65558:SV65562 ACQ65558:ACR65562 AMM65558:AMN65562 AWI65558:AWJ65562 BGE65558:BGF65562 BQA65558:BQB65562 BZW65558:BZX65562 CJS65558:CJT65562 CTO65558:CTP65562 DDK65558:DDL65562 DNG65558:DNH65562 DXC65558:DXD65562 EGY65558:EGZ65562 EQU65558:EQV65562 FAQ65558:FAR65562 FKM65558:FKN65562 FUI65558:FUJ65562 GEE65558:GEF65562 GOA65558:GOB65562 GXW65558:GXX65562 HHS65558:HHT65562 HRO65558:HRP65562 IBK65558:IBL65562 ILG65558:ILH65562 IVC65558:IVD65562 JEY65558:JEZ65562 JOU65558:JOV65562 JYQ65558:JYR65562 KIM65558:KIN65562 KSI65558:KSJ65562 LCE65558:LCF65562 LMA65558:LMB65562 LVW65558:LVX65562 MFS65558:MFT65562 MPO65558:MPP65562 MZK65558:MZL65562 NJG65558:NJH65562 NTC65558:NTD65562 OCY65558:OCZ65562 OMU65558:OMV65562 OWQ65558:OWR65562 PGM65558:PGN65562 PQI65558:PQJ65562 QAE65558:QAF65562 QKA65558:QKB65562 QTW65558:QTX65562 RDS65558:RDT65562 RNO65558:RNP65562 RXK65558:RXL65562 SHG65558:SHH65562 SRC65558:SRD65562 TAY65558:TAZ65562 TKU65558:TKV65562 TUQ65558:TUR65562 UEM65558:UEN65562 UOI65558:UOJ65562 UYE65558:UYF65562 VIA65558:VIB65562 VRW65558:VRX65562 WBS65558:WBT65562 WLO65558:WLP65562 WVK65558:WVL65562 C131094:D131098 IY131094:IZ131098 SU131094:SV131098 ACQ131094:ACR131098 AMM131094:AMN131098 AWI131094:AWJ131098 BGE131094:BGF131098 BQA131094:BQB131098 BZW131094:BZX131098 CJS131094:CJT131098 CTO131094:CTP131098 DDK131094:DDL131098 DNG131094:DNH131098 DXC131094:DXD131098 EGY131094:EGZ131098 EQU131094:EQV131098 FAQ131094:FAR131098 FKM131094:FKN131098 FUI131094:FUJ131098 GEE131094:GEF131098 GOA131094:GOB131098 GXW131094:GXX131098 HHS131094:HHT131098 HRO131094:HRP131098 IBK131094:IBL131098 ILG131094:ILH131098 IVC131094:IVD131098 JEY131094:JEZ131098 JOU131094:JOV131098 JYQ131094:JYR131098 KIM131094:KIN131098 KSI131094:KSJ131098 LCE131094:LCF131098 LMA131094:LMB131098 LVW131094:LVX131098 MFS131094:MFT131098 MPO131094:MPP131098 MZK131094:MZL131098 NJG131094:NJH131098 NTC131094:NTD131098 OCY131094:OCZ131098 OMU131094:OMV131098 OWQ131094:OWR131098 PGM131094:PGN131098 PQI131094:PQJ131098 QAE131094:QAF131098 QKA131094:QKB131098 QTW131094:QTX131098 RDS131094:RDT131098 RNO131094:RNP131098 RXK131094:RXL131098 SHG131094:SHH131098 SRC131094:SRD131098 TAY131094:TAZ131098 TKU131094:TKV131098 TUQ131094:TUR131098 UEM131094:UEN131098 UOI131094:UOJ131098 UYE131094:UYF131098 VIA131094:VIB131098 VRW131094:VRX131098 WBS131094:WBT131098 WLO131094:WLP131098 WVK131094:WVL131098 C196630:D196634 IY196630:IZ196634 SU196630:SV196634 ACQ196630:ACR196634 AMM196630:AMN196634 AWI196630:AWJ196634 BGE196630:BGF196634 BQA196630:BQB196634 BZW196630:BZX196634 CJS196630:CJT196634 CTO196630:CTP196634 DDK196630:DDL196634 DNG196630:DNH196634 DXC196630:DXD196634 EGY196630:EGZ196634 EQU196630:EQV196634 FAQ196630:FAR196634 FKM196630:FKN196634 FUI196630:FUJ196634 GEE196630:GEF196634 GOA196630:GOB196634 GXW196630:GXX196634 HHS196630:HHT196634 HRO196630:HRP196634 IBK196630:IBL196634 ILG196630:ILH196634 IVC196630:IVD196634 JEY196630:JEZ196634 JOU196630:JOV196634 JYQ196630:JYR196634 KIM196630:KIN196634 KSI196630:KSJ196634 LCE196630:LCF196634 LMA196630:LMB196634 LVW196630:LVX196634 MFS196630:MFT196634 MPO196630:MPP196634 MZK196630:MZL196634 NJG196630:NJH196634 NTC196630:NTD196634 OCY196630:OCZ196634 OMU196630:OMV196634 OWQ196630:OWR196634 PGM196630:PGN196634 PQI196630:PQJ196634 QAE196630:QAF196634 QKA196630:QKB196634 QTW196630:QTX196634 RDS196630:RDT196634 RNO196630:RNP196634 RXK196630:RXL196634 SHG196630:SHH196634 SRC196630:SRD196634 TAY196630:TAZ196634 TKU196630:TKV196634 TUQ196630:TUR196634 UEM196630:UEN196634 UOI196630:UOJ196634 UYE196630:UYF196634 VIA196630:VIB196634 VRW196630:VRX196634 WBS196630:WBT196634 WLO196630:WLP196634 WVK196630:WVL196634 C262166:D262170 IY262166:IZ262170 SU262166:SV262170 ACQ262166:ACR262170 AMM262166:AMN262170 AWI262166:AWJ262170 BGE262166:BGF262170 BQA262166:BQB262170 BZW262166:BZX262170 CJS262166:CJT262170 CTO262166:CTP262170 DDK262166:DDL262170 DNG262166:DNH262170 DXC262166:DXD262170 EGY262166:EGZ262170 EQU262166:EQV262170 FAQ262166:FAR262170 FKM262166:FKN262170 FUI262166:FUJ262170 GEE262166:GEF262170 GOA262166:GOB262170 GXW262166:GXX262170 HHS262166:HHT262170 HRO262166:HRP262170 IBK262166:IBL262170 ILG262166:ILH262170 IVC262166:IVD262170 JEY262166:JEZ262170 JOU262166:JOV262170 JYQ262166:JYR262170 KIM262166:KIN262170 KSI262166:KSJ262170 LCE262166:LCF262170 LMA262166:LMB262170 LVW262166:LVX262170 MFS262166:MFT262170 MPO262166:MPP262170 MZK262166:MZL262170 NJG262166:NJH262170 NTC262166:NTD262170 OCY262166:OCZ262170 OMU262166:OMV262170 OWQ262166:OWR262170 PGM262166:PGN262170 PQI262166:PQJ262170 QAE262166:QAF262170 QKA262166:QKB262170 QTW262166:QTX262170 RDS262166:RDT262170 RNO262166:RNP262170 RXK262166:RXL262170 SHG262166:SHH262170 SRC262166:SRD262170 TAY262166:TAZ262170 TKU262166:TKV262170 TUQ262166:TUR262170 UEM262166:UEN262170 UOI262166:UOJ262170 UYE262166:UYF262170 VIA262166:VIB262170 VRW262166:VRX262170 WBS262166:WBT262170 WLO262166:WLP262170 WVK262166:WVL262170 C327702:D327706 IY327702:IZ327706 SU327702:SV327706 ACQ327702:ACR327706 AMM327702:AMN327706 AWI327702:AWJ327706 BGE327702:BGF327706 BQA327702:BQB327706 BZW327702:BZX327706 CJS327702:CJT327706 CTO327702:CTP327706 DDK327702:DDL327706 DNG327702:DNH327706 DXC327702:DXD327706 EGY327702:EGZ327706 EQU327702:EQV327706 FAQ327702:FAR327706 FKM327702:FKN327706 FUI327702:FUJ327706 GEE327702:GEF327706 GOA327702:GOB327706 GXW327702:GXX327706 HHS327702:HHT327706 HRO327702:HRP327706 IBK327702:IBL327706 ILG327702:ILH327706 IVC327702:IVD327706 JEY327702:JEZ327706 JOU327702:JOV327706 JYQ327702:JYR327706 KIM327702:KIN327706 KSI327702:KSJ327706 LCE327702:LCF327706 LMA327702:LMB327706 LVW327702:LVX327706 MFS327702:MFT327706 MPO327702:MPP327706 MZK327702:MZL327706 NJG327702:NJH327706 NTC327702:NTD327706 OCY327702:OCZ327706 OMU327702:OMV327706 OWQ327702:OWR327706 PGM327702:PGN327706 PQI327702:PQJ327706 QAE327702:QAF327706 QKA327702:QKB327706 QTW327702:QTX327706 RDS327702:RDT327706 RNO327702:RNP327706 RXK327702:RXL327706 SHG327702:SHH327706 SRC327702:SRD327706 TAY327702:TAZ327706 TKU327702:TKV327706 TUQ327702:TUR327706 UEM327702:UEN327706 UOI327702:UOJ327706 UYE327702:UYF327706 VIA327702:VIB327706 VRW327702:VRX327706 WBS327702:WBT327706 WLO327702:WLP327706 WVK327702:WVL327706 C393238:D393242 IY393238:IZ393242 SU393238:SV393242 ACQ393238:ACR393242 AMM393238:AMN393242 AWI393238:AWJ393242 BGE393238:BGF393242 BQA393238:BQB393242 BZW393238:BZX393242 CJS393238:CJT393242 CTO393238:CTP393242 DDK393238:DDL393242 DNG393238:DNH393242 DXC393238:DXD393242 EGY393238:EGZ393242 EQU393238:EQV393242 FAQ393238:FAR393242 FKM393238:FKN393242 FUI393238:FUJ393242 GEE393238:GEF393242 GOA393238:GOB393242 GXW393238:GXX393242 HHS393238:HHT393242 HRO393238:HRP393242 IBK393238:IBL393242 ILG393238:ILH393242 IVC393238:IVD393242 JEY393238:JEZ393242 JOU393238:JOV393242 JYQ393238:JYR393242 KIM393238:KIN393242 KSI393238:KSJ393242 LCE393238:LCF393242 LMA393238:LMB393242 LVW393238:LVX393242 MFS393238:MFT393242 MPO393238:MPP393242 MZK393238:MZL393242 NJG393238:NJH393242 NTC393238:NTD393242 OCY393238:OCZ393242 OMU393238:OMV393242 OWQ393238:OWR393242 PGM393238:PGN393242 PQI393238:PQJ393242 QAE393238:QAF393242 QKA393238:QKB393242 QTW393238:QTX393242 RDS393238:RDT393242 RNO393238:RNP393242 RXK393238:RXL393242 SHG393238:SHH393242 SRC393238:SRD393242 TAY393238:TAZ393242 TKU393238:TKV393242 TUQ393238:TUR393242 UEM393238:UEN393242 UOI393238:UOJ393242 UYE393238:UYF393242 VIA393238:VIB393242 VRW393238:VRX393242 WBS393238:WBT393242 WLO393238:WLP393242 WVK393238:WVL393242 C458774:D458778 IY458774:IZ458778 SU458774:SV458778 ACQ458774:ACR458778 AMM458774:AMN458778 AWI458774:AWJ458778 BGE458774:BGF458778 BQA458774:BQB458778 BZW458774:BZX458778 CJS458774:CJT458778 CTO458774:CTP458778 DDK458774:DDL458778 DNG458774:DNH458778 DXC458774:DXD458778 EGY458774:EGZ458778 EQU458774:EQV458778 FAQ458774:FAR458778 FKM458774:FKN458778 FUI458774:FUJ458778 GEE458774:GEF458778 GOA458774:GOB458778 GXW458774:GXX458778 HHS458774:HHT458778 HRO458774:HRP458778 IBK458774:IBL458778 ILG458774:ILH458778 IVC458774:IVD458778 JEY458774:JEZ458778 JOU458774:JOV458778 JYQ458774:JYR458778 KIM458774:KIN458778 KSI458774:KSJ458778 LCE458774:LCF458778 LMA458774:LMB458778 LVW458774:LVX458778 MFS458774:MFT458778 MPO458774:MPP458778 MZK458774:MZL458778 NJG458774:NJH458778 NTC458774:NTD458778 OCY458774:OCZ458778 OMU458774:OMV458778 OWQ458774:OWR458778 PGM458774:PGN458778 PQI458774:PQJ458778 QAE458774:QAF458778 QKA458774:QKB458778 QTW458774:QTX458778 RDS458774:RDT458778 RNO458774:RNP458778 RXK458774:RXL458778 SHG458774:SHH458778 SRC458774:SRD458778 TAY458774:TAZ458778 TKU458774:TKV458778 TUQ458774:TUR458778 UEM458774:UEN458778 UOI458774:UOJ458778 UYE458774:UYF458778 VIA458774:VIB458778 VRW458774:VRX458778 WBS458774:WBT458778 WLO458774:WLP458778 WVK458774:WVL458778 C524310:D524314 IY524310:IZ524314 SU524310:SV524314 ACQ524310:ACR524314 AMM524310:AMN524314 AWI524310:AWJ524314 BGE524310:BGF524314 BQA524310:BQB524314 BZW524310:BZX524314 CJS524310:CJT524314 CTO524310:CTP524314 DDK524310:DDL524314 DNG524310:DNH524314 DXC524310:DXD524314 EGY524310:EGZ524314 EQU524310:EQV524314 FAQ524310:FAR524314 FKM524310:FKN524314 FUI524310:FUJ524314 GEE524310:GEF524314 GOA524310:GOB524314 GXW524310:GXX524314 HHS524310:HHT524314 HRO524310:HRP524314 IBK524310:IBL524314 ILG524310:ILH524314 IVC524310:IVD524314 JEY524310:JEZ524314 JOU524310:JOV524314 JYQ524310:JYR524314 KIM524310:KIN524314 KSI524310:KSJ524314 LCE524310:LCF524314 LMA524310:LMB524314 LVW524310:LVX524314 MFS524310:MFT524314 MPO524310:MPP524314 MZK524310:MZL524314 NJG524310:NJH524314 NTC524310:NTD524314 OCY524310:OCZ524314 OMU524310:OMV524314 OWQ524310:OWR524314 PGM524310:PGN524314 PQI524310:PQJ524314 QAE524310:QAF524314 QKA524310:QKB524314 QTW524310:QTX524314 RDS524310:RDT524314 RNO524310:RNP524314 RXK524310:RXL524314 SHG524310:SHH524314 SRC524310:SRD524314 TAY524310:TAZ524314 TKU524310:TKV524314 TUQ524310:TUR524314 UEM524310:UEN524314 UOI524310:UOJ524314 UYE524310:UYF524314 VIA524310:VIB524314 VRW524310:VRX524314 WBS524310:WBT524314 WLO524310:WLP524314 WVK524310:WVL524314 C589846:D589850 IY589846:IZ589850 SU589846:SV589850 ACQ589846:ACR589850 AMM589846:AMN589850 AWI589846:AWJ589850 BGE589846:BGF589850 BQA589846:BQB589850 BZW589846:BZX589850 CJS589846:CJT589850 CTO589846:CTP589850 DDK589846:DDL589850 DNG589846:DNH589850 DXC589846:DXD589850 EGY589846:EGZ589850 EQU589846:EQV589850 FAQ589846:FAR589850 FKM589846:FKN589850 FUI589846:FUJ589850 GEE589846:GEF589850 GOA589846:GOB589850 GXW589846:GXX589850 HHS589846:HHT589850 HRO589846:HRP589850 IBK589846:IBL589850 ILG589846:ILH589850 IVC589846:IVD589850 JEY589846:JEZ589850 JOU589846:JOV589850 JYQ589846:JYR589850 KIM589846:KIN589850 KSI589846:KSJ589850 LCE589846:LCF589850 LMA589846:LMB589850 LVW589846:LVX589850 MFS589846:MFT589850 MPO589846:MPP589850 MZK589846:MZL589850 NJG589846:NJH589850 NTC589846:NTD589850 OCY589846:OCZ589850 OMU589846:OMV589850 OWQ589846:OWR589850 PGM589846:PGN589850 PQI589846:PQJ589850 QAE589846:QAF589850 QKA589846:QKB589850 QTW589846:QTX589850 RDS589846:RDT589850 RNO589846:RNP589850 RXK589846:RXL589850 SHG589846:SHH589850 SRC589846:SRD589850 TAY589846:TAZ589850 TKU589846:TKV589850 TUQ589846:TUR589850 UEM589846:UEN589850 UOI589846:UOJ589850 UYE589846:UYF589850 VIA589846:VIB589850 VRW589846:VRX589850 WBS589846:WBT589850 WLO589846:WLP589850 WVK589846:WVL589850 C655382:D655386 IY655382:IZ655386 SU655382:SV655386 ACQ655382:ACR655386 AMM655382:AMN655386 AWI655382:AWJ655386 BGE655382:BGF655386 BQA655382:BQB655386 BZW655382:BZX655386 CJS655382:CJT655386 CTO655382:CTP655386 DDK655382:DDL655386 DNG655382:DNH655386 DXC655382:DXD655386 EGY655382:EGZ655386 EQU655382:EQV655386 FAQ655382:FAR655386 FKM655382:FKN655386 FUI655382:FUJ655386 GEE655382:GEF655386 GOA655382:GOB655386 GXW655382:GXX655386 HHS655382:HHT655386 HRO655382:HRP655386 IBK655382:IBL655386 ILG655382:ILH655386 IVC655382:IVD655386 JEY655382:JEZ655386 JOU655382:JOV655386 JYQ655382:JYR655386 KIM655382:KIN655386 KSI655382:KSJ655386 LCE655382:LCF655386 LMA655382:LMB655386 LVW655382:LVX655386 MFS655382:MFT655386 MPO655382:MPP655386 MZK655382:MZL655386 NJG655382:NJH655386 NTC655382:NTD655386 OCY655382:OCZ655386 OMU655382:OMV655386 OWQ655382:OWR655386 PGM655382:PGN655386 PQI655382:PQJ655386 QAE655382:QAF655386 QKA655382:QKB655386 QTW655382:QTX655386 RDS655382:RDT655386 RNO655382:RNP655386 RXK655382:RXL655386 SHG655382:SHH655386 SRC655382:SRD655386 TAY655382:TAZ655386 TKU655382:TKV655386 TUQ655382:TUR655386 UEM655382:UEN655386 UOI655382:UOJ655386 UYE655382:UYF655386 VIA655382:VIB655386 VRW655382:VRX655386 WBS655382:WBT655386 WLO655382:WLP655386 WVK655382:WVL655386 C720918:D720922 IY720918:IZ720922 SU720918:SV720922 ACQ720918:ACR720922 AMM720918:AMN720922 AWI720918:AWJ720922 BGE720918:BGF720922 BQA720918:BQB720922 BZW720918:BZX720922 CJS720918:CJT720922 CTO720918:CTP720922 DDK720918:DDL720922 DNG720918:DNH720922 DXC720918:DXD720922 EGY720918:EGZ720922 EQU720918:EQV720922 FAQ720918:FAR720922 FKM720918:FKN720922 FUI720918:FUJ720922 GEE720918:GEF720922 GOA720918:GOB720922 GXW720918:GXX720922 HHS720918:HHT720922 HRO720918:HRP720922 IBK720918:IBL720922 ILG720918:ILH720922 IVC720918:IVD720922 JEY720918:JEZ720922 JOU720918:JOV720922 JYQ720918:JYR720922 KIM720918:KIN720922 KSI720918:KSJ720922 LCE720918:LCF720922 LMA720918:LMB720922 LVW720918:LVX720922 MFS720918:MFT720922 MPO720918:MPP720922 MZK720918:MZL720922 NJG720918:NJH720922 NTC720918:NTD720922 OCY720918:OCZ720922 OMU720918:OMV720922 OWQ720918:OWR720922 PGM720918:PGN720922 PQI720918:PQJ720922 QAE720918:QAF720922 QKA720918:QKB720922 QTW720918:QTX720922 RDS720918:RDT720922 RNO720918:RNP720922 RXK720918:RXL720922 SHG720918:SHH720922 SRC720918:SRD720922 TAY720918:TAZ720922 TKU720918:TKV720922 TUQ720918:TUR720922 UEM720918:UEN720922 UOI720918:UOJ720922 UYE720918:UYF720922 VIA720918:VIB720922 VRW720918:VRX720922 WBS720918:WBT720922 WLO720918:WLP720922 WVK720918:WVL720922 C786454:D786458 IY786454:IZ786458 SU786454:SV786458 ACQ786454:ACR786458 AMM786454:AMN786458 AWI786454:AWJ786458 BGE786454:BGF786458 BQA786454:BQB786458 BZW786454:BZX786458 CJS786454:CJT786458 CTO786454:CTP786458 DDK786454:DDL786458 DNG786454:DNH786458 DXC786454:DXD786458 EGY786454:EGZ786458 EQU786454:EQV786458 FAQ786454:FAR786458 FKM786454:FKN786458 FUI786454:FUJ786458 GEE786454:GEF786458 GOA786454:GOB786458 GXW786454:GXX786458 HHS786454:HHT786458 HRO786454:HRP786458 IBK786454:IBL786458 ILG786454:ILH786458 IVC786454:IVD786458 JEY786454:JEZ786458 JOU786454:JOV786458 JYQ786454:JYR786458 KIM786454:KIN786458 KSI786454:KSJ786458 LCE786454:LCF786458 LMA786454:LMB786458 LVW786454:LVX786458 MFS786454:MFT786458 MPO786454:MPP786458 MZK786454:MZL786458 NJG786454:NJH786458 NTC786454:NTD786458 OCY786454:OCZ786458 OMU786454:OMV786458 OWQ786454:OWR786458 PGM786454:PGN786458 PQI786454:PQJ786458 QAE786454:QAF786458 QKA786454:QKB786458 QTW786454:QTX786458 RDS786454:RDT786458 RNO786454:RNP786458 RXK786454:RXL786458 SHG786454:SHH786458 SRC786454:SRD786458 TAY786454:TAZ786458 TKU786454:TKV786458 TUQ786454:TUR786458 UEM786454:UEN786458 UOI786454:UOJ786458 UYE786454:UYF786458 VIA786454:VIB786458 VRW786454:VRX786458 WBS786454:WBT786458 WLO786454:WLP786458 WVK786454:WVL786458 C851990:D851994 IY851990:IZ851994 SU851990:SV851994 ACQ851990:ACR851994 AMM851990:AMN851994 AWI851990:AWJ851994 BGE851990:BGF851994 BQA851990:BQB851994 BZW851990:BZX851994 CJS851990:CJT851994 CTO851990:CTP851994 DDK851990:DDL851994 DNG851990:DNH851994 DXC851990:DXD851994 EGY851990:EGZ851994 EQU851990:EQV851994 FAQ851990:FAR851994 FKM851990:FKN851994 FUI851990:FUJ851994 GEE851990:GEF851994 GOA851990:GOB851994 GXW851990:GXX851994 HHS851990:HHT851994 HRO851990:HRP851994 IBK851990:IBL851994 ILG851990:ILH851994 IVC851990:IVD851994 JEY851990:JEZ851994 JOU851990:JOV851994 JYQ851990:JYR851994 KIM851990:KIN851994 KSI851990:KSJ851994 LCE851990:LCF851994 LMA851990:LMB851994 LVW851990:LVX851994 MFS851990:MFT851994 MPO851990:MPP851994 MZK851990:MZL851994 NJG851990:NJH851994 NTC851990:NTD851994 OCY851990:OCZ851994 OMU851990:OMV851994 OWQ851990:OWR851994 PGM851990:PGN851994 PQI851990:PQJ851994 QAE851990:QAF851994 QKA851990:QKB851994 QTW851990:QTX851994 RDS851990:RDT851994 RNO851990:RNP851994 RXK851990:RXL851994 SHG851990:SHH851994 SRC851990:SRD851994 TAY851990:TAZ851994 TKU851990:TKV851994 TUQ851990:TUR851994 UEM851990:UEN851994 UOI851990:UOJ851994 UYE851990:UYF851994 VIA851990:VIB851994 VRW851990:VRX851994 WBS851990:WBT851994 WLO851990:WLP851994 WVK851990:WVL851994 C917526:D917530 IY917526:IZ917530 SU917526:SV917530 ACQ917526:ACR917530 AMM917526:AMN917530 AWI917526:AWJ917530 BGE917526:BGF917530 BQA917526:BQB917530 BZW917526:BZX917530 CJS917526:CJT917530 CTO917526:CTP917530 DDK917526:DDL917530 DNG917526:DNH917530 DXC917526:DXD917530 EGY917526:EGZ917530 EQU917526:EQV917530 FAQ917526:FAR917530 FKM917526:FKN917530 FUI917526:FUJ917530 GEE917526:GEF917530 GOA917526:GOB917530 GXW917526:GXX917530 HHS917526:HHT917530 HRO917526:HRP917530 IBK917526:IBL917530 ILG917526:ILH917530 IVC917526:IVD917530 JEY917526:JEZ917530 JOU917526:JOV917530 JYQ917526:JYR917530 KIM917526:KIN917530 KSI917526:KSJ917530 LCE917526:LCF917530 LMA917526:LMB917530 LVW917526:LVX917530 MFS917526:MFT917530 MPO917526:MPP917530 MZK917526:MZL917530 NJG917526:NJH917530 NTC917526:NTD917530 OCY917526:OCZ917530 OMU917526:OMV917530 OWQ917526:OWR917530 PGM917526:PGN917530 PQI917526:PQJ917530 QAE917526:QAF917530 QKA917526:QKB917530 QTW917526:QTX917530 RDS917526:RDT917530 RNO917526:RNP917530 RXK917526:RXL917530 SHG917526:SHH917530 SRC917526:SRD917530 TAY917526:TAZ917530 TKU917526:TKV917530 TUQ917526:TUR917530 UEM917526:UEN917530 UOI917526:UOJ917530 UYE917526:UYF917530 VIA917526:VIB917530 VRW917526:VRX917530 WBS917526:WBT917530 WLO917526:WLP917530 WVK917526:WVL917530 C983062:D983066 IY983062:IZ983066 SU983062:SV983066 ACQ983062:ACR983066 AMM983062:AMN983066 AWI983062:AWJ983066 BGE983062:BGF983066 BQA983062:BQB983066 BZW983062:BZX983066 CJS983062:CJT983066 CTO983062:CTP983066 DDK983062:DDL983066 DNG983062:DNH983066 DXC983062:DXD983066 EGY983062:EGZ983066 EQU983062:EQV983066 FAQ983062:FAR983066 FKM983062:FKN983066 FUI983062:FUJ983066 GEE983062:GEF983066 GOA983062:GOB983066 GXW983062:GXX983066 HHS983062:HHT983066 HRO983062:HRP983066 IBK983062:IBL983066 ILG983062:ILH983066 IVC983062:IVD983066 JEY983062:JEZ983066 JOU983062:JOV983066 JYQ983062:JYR983066 KIM983062:KIN983066 KSI983062:KSJ983066 LCE983062:LCF983066 LMA983062:LMB983066 LVW983062:LVX983066 MFS983062:MFT983066 MPO983062:MPP983066 MZK983062:MZL983066 NJG983062:NJH983066 NTC983062:NTD983066 OCY983062:OCZ983066 OMU983062:OMV983066 OWQ983062:OWR983066 PGM983062:PGN983066 PQI983062:PQJ983066 QAE983062:QAF983066 QKA983062:QKB983066 QTW983062:QTX983066 RDS983062:RDT983066 RNO983062:RNP983066 RXK983062:RXL983066 SHG983062:SHH983066 SRC983062:SRD983066 TAY983062:TAZ983066 TKU983062:TKV983066 TUQ983062:TUR983066 UEM983062:UEN983066 UOI983062:UOJ983066 UYE983062:UYF983066 VIA983062:VIB983066 VRW983062:VRX983066 WBS983062:WBT983066 WLO983062:WLP983066 WVK983062:WVL983066 C28:D29 IY28:IZ29 SU28:SV29 ACQ28:ACR29 AMM28:AMN29 AWI28:AWJ29 BGE28:BGF29 BQA28:BQB29 BZW28:BZX29 CJS28:CJT29 CTO28:CTP29 DDK28:DDL29 DNG28:DNH29 DXC28:DXD29 EGY28:EGZ29 EQU28:EQV29 FAQ28:FAR29 FKM28:FKN29 FUI28:FUJ29 GEE28:GEF29 GOA28:GOB29 GXW28:GXX29 HHS28:HHT29 HRO28:HRP29 IBK28:IBL29 ILG28:ILH29 IVC28:IVD29 JEY28:JEZ29 JOU28:JOV29 JYQ28:JYR29 KIM28:KIN29 KSI28:KSJ29 LCE28:LCF29 LMA28:LMB29 LVW28:LVX29 MFS28:MFT29 MPO28:MPP29 MZK28:MZL29 NJG28:NJH29 NTC28:NTD29 OCY28:OCZ29 OMU28:OMV29 OWQ28:OWR29 PGM28:PGN29 PQI28:PQJ29 QAE28:QAF29 QKA28:QKB29 QTW28:QTX29 RDS28:RDT29 RNO28:RNP29 RXK28:RXL29 SHG28:SHH29 SRC28:SRD29 TAY28:TAZ29 TKU28:TKV29 TUQ28:TUR29 UEM28:UEN29 UOI28:UOJ29 UYE28:UYF29 VIA28:VIB29 VRW28:VRX29 WBS28:WBT29 WLO28:WLP29 WVK28:WVL29 C65564:D65565 IY65564:IZ65565 SU65564:SV65565 ACQ65564:ACR65565 AMM65564:AMN65565 AWI65564:AWJ65565 BGE65564:BGF65565 BQA65564:BQB65565 BZW65564:BZX65565 CJS65564:CJT65565 CTO65564:CTP65565 DDK65564:DDL65565 DNG65564:DNH65565 DXC65564:DXD65565 EGY65564:EGZ65565 EQU65564:EQV65565 FAQ65564:FAR65565 FKM65564:FKN65565 FUI65564:FUJ65565 GEE65564:GEF65565 GOA65564:GOB65565 GXW65564:GXX65565 HHS65564:HHT65565 HRO65564:HRP65565 IBK65564:IBL65565 ILG65564:ILH65565 IVC65564:IVD65565 JEY65564:JEZ65565 JOU65564:JOV65565 JYQ65564:JYR65565 KIM65564:KIN65565 KSI65564:KSJ65565 LCE65564:LCF65565 LMA65564:LMB65565 LVW65564:LVX65565 MFS65564:MFT65565 MPO65564:MPP65565 MZK65564:MZL65565 NJG65564:NJH65565 NTC65564:NTD65565 OCY65564:OCZ65565 OMU65564:OMV65565 OWQ65564:OWR65565 PGM65564:PGN65565 PQI65564:PQJ65565 QAE65564:QAF65565 QKA65564:QKB65565 QTW65564:QTX65565 RDS65564:RDT65565 RNO65564:RNP65565 RXK65564:RXL65565 SHG65564:SHH65565 SRC65564:SRD65565 TAY65564:TAZ65565 TKU65564:TKV65565 TUQ65564:TUR65565 UEM65564:UEN65565 UOI65564:UOJ65565 UYE65564:UYF65565 VIA65564:VIB65565 VRW65564:VRX65565 WBS65564:WBT65565 WLO65564:WLP65565 WVK65564:WVL65565 C131100:D131101 IY131100:IZ131101 SU131100:SV131101 ACQ131100:ACR131101 AMM131100:AMN131101 AWI131100:AWJ131101 BGE131100:BGF131101 BQA131100:BQB131101 BZW131100:BZX131101 CJS131100:CJT131101 CTO131100:CTP131101 DDK131100:DDL131101 DNG131100:DNH131101 DXC131100:DXD131101 EGY131100:EGZ131101 EQU131100:EQV131101 FAQ131100:FAR131101 FKM131100:FKN131101 FUI131100:FUJ131101 GEE131100:GEF131101 GOA131100:GOB131101 GXW131100:GXX131101 HHS131100:HHT131101 HRO131100:HRP131101 IBK131100:IBL131101 ILG131100:ILH131101 IVC131100:IVD131101 JEY131100:JEZ131101 JOU131100:JOV131101 JYQ131100:JYR131101 KIM131100:KIN131101 KSI131100:KSJ131101 LCE131100:LCF131101 LMA131100:LMB131101 LVW131100:LVX131101 MFS131100:MFT131101 MPO131100:MPP131101 MZK131100:MZL131101 NJG131100:NJH131101 NTC131100:NTD131101 OCY131100:OCZ131101 OMU131100:OMV131101 OWQ131100:OWR131101 PGM131100:PGN131101 PQI131100:PQJ131101 QAE131100:QAF131101 QKA131100:QKB131101 QTW131100:QTX131101 RDS131100:RDT131101 RNO131100:RNP131101 RXK131100:RXL131101 SHG131100:SHH131101 SRC131100:SRD131101 TAY131100:TAZ131101 TKU131100:TKV131101 TUQ131100:TUR131101 UEM131100:UEN131101 UOI131100:UOJ131101 UYE131100:UYF131101 VIA131100:VIB131101 VRW131100:VRX131101 WBS131100:WBT131101 WLO131100:WLP131101 WVK131100:WVL131101 C196636:D196637 IY196636:IZ196637 SU196636:SV196637 ACQ196636:ACR196637 AMM196636:AMN196637 AWI196636:AWJ196637 BGE196636:BGF196637 BQA196636:BQB196637 BZW196636:BZX196637 CJS196636:CJT196637 CTO196636:CTP196637 DDK196636:DDL196637 DNG196636:DNH196637 DXC196636:DXD196637 EGY196636:EGZ196637 EQU196636:EQV196637 FAQ196636:FAR196637 FKM196636:FKN196637 FUI196636:FUJ196637 GEE196636:GEF196637 GOA196636:GOB196637 GXW196636:GXX196637 HHS196636:HHT196637 HRO196636:HRP196637 IBK196636:IBL196637 ILG196636:ILH196637 IVC196636:IVD196637 JEY196636:JEZ196637 JOU196636:JOV196637 JYQ196636:JYR196637 KIM196636:KIN196637 KSI196636:KSJ196637 LCE196636:LCF196637 LMA196636:LMB196637 LVW196636:LVX196637 MFS196636:MFT196637 MPO196636:MPP196637 MZK196636:MZL196637 NJG196636:NJH196637 NTC196636:NTD196637 OCY196636:OCZ196637 OMU196636:OMV196637 OWQ196636:OWR196637 PGM196636:PGN196637 PQI196636:PQJ196637 QAE196636:QAF196637 QKA196636:QKB196637 QTW196636:QTX196637 RDS196636:RDT196637 RNO196636:RNP196637 RXK196636:RXL196637 SHG196636:SHH196637 SRC196636:SRD196637 TAY196636:TAZ196637 TKU196636:TKV196637 TUQ196636:TUR196637 UEM196636:UEN196637 UOI196636:UOJ196637 UYE196636:UYF196637 VIA196636:VIB196637 VRW196636:VRX196637 WBS196636:WBT196637 WLO196636:WLP196637 WVK196636:WVL196637 C262172:D262173 IY262172:IZ262173 SU262172:SV262173 ACQ262172:ACR262173 AMM262172:AMN262173 AWI262172:AWJ262173 BGE262172:BGF262173 BQA262172:BQB262173 BZW262172:BZX262173 CJS262172:CJT262173 CTO262172:CTP262173 DDK262172:DDL262173 DNG262172:DNH262173 DXC262172:DXD262173 EGY262172:EGZ262173 EQU262172:EQV262173 FAQ262172:FAR262173 FKM262172:FKN262173 FUI262172:FUJ262173 GEE262172:GEF262173 GOA262172:GOB262173 GXW262172:GXX262173 HHS262172:HHT262173 HRO262172:HRP262173 IBK262172:IBL262173 ILG262172:ILH262173 IVC262172:IVD262173 JEY262172:JEZ262173 JOU262172:JOV262173 JYQ262172:JYR262173 KIM262172:KIN262173 KSI262172:KSJ262173 LCE262172:LCF262173 LMA262172:LMB262173 LVW262172:LVX262173 MFS262172:MFT262173 MPO262172:MPP262173 MZK262172:MZL262173 NJG262172:NJH262173 NTC262172:NTD262173 OCY262172:OCZ262173 OMU262172:OMV262173 OWQ262172:OWR262173 PGM262172:PGN262173 PQI262172:PQJ262173 QAE262172:QAF262173 QKA262172:QKB262173 QTW262172:QTX262173 RDS262172:RDT262173 RNO262172:RNP262173 RXK262172:RXL262173 SHG262172:SHH262173 SRC262172:SRD262173 TAY262172:TAZ262173 TKU262172:TKV262173 TUQ262172:TUR262173 UEM262172:UEN262173 UOI262172:UOJ262173 UYE262172:UYF262173 VIA262172:VIB262173 VRW262172:VRX262173 WBS262172:WBT262173 WLO262172:WLP262173 WVK262172:WVL262173 C327708:D327709 IY327708:IZ327709 SU327708:SV327709 ACQ327708:ACR327709 AMM327708:AMN327709 AWI327708:AWJ327709 BGE327708:BGF327709 BQA327708:BQB327709 BZW327708:BZX327709 CJS327708:CJT327709 CTO327708:CTP327709 DDK327708:DDL327709 DNG327708:DNH327709 DXC327708:DXD327709 EGY327708:EGZ327709 EQU327708:EQV327709 FAQ327708:FAR327709 FKM327708:FKN327709 FUI327708:FUJ327709 GEE327708:GEF327709 GOA327708:GOB327709 GXW327708:GXX327709 HHS327708:HHT327709 HRO327708:HRP327709 IBK327708:IBL327709 ILG327708:ILH327709 IVC327708:IVD327709 JEY327708:JEZ327709 JOU327708:JOV327709 JYQ327708:JYR327709 KIM327708:KIN327709 KSI327708:KSJ327709 LCE327708:LCF327709 LMA327708:LMB327709 LVW327708:LVX327709 MFS327708:MFT327709 MPO327708:MPP327709 MZK327708:MZL327709 NJG327708:NJH327709 NTC327708:NTD327709 OCY327708:OCZ327709 OMU327708:OMV327709 OWQ327708:OWR327709 PGM327708:PGN327709 PQI327708:PQJ327709 QAE327708:QAF327709 QKA327708:QKB327709 QTW327708:QTX327709 RDS327708:RDT327709 RNO327708:RNP327709 RXK327708:RXL327709 SHG327708:SHH327709 SRC327708:SRD327709 TAY327708:TAZ327709 TKU327708:TKV327709 TUQ327708:TUR327709 UEM327708:UEN327709 UOI327708:UOJ327709 UYE327708:UYF327709 VIA327708:VIB327709 VRW327708:VRX327709 WBS327708:WBT327709 WLO327708:WLP327709 WVK327708:WVL327709 C393244:D393245 IY393244:IZ393245 SU393244:SV393245 ACQ393244:ACR393245 AMM393244:AMN393245 AWI393244:AWJ393245 BGE393244:BGF393245 BQA393244:BQB393245 BZW393244:BZX393245 CJS393244:CJT393245 CTO393244:CTP393245 DDK393244:DDL393245 DNG393244:DNH393245 DXC393244:DXD393245 EGY393244:EGZ393245 EQU393244:EQV393245 FAQ393244:FAR393245 FKM393244:FKN393245 FUI393244:FUJ393245 GEE393244:GEF393245 GOA393244:GOB393245 GXW393244:GXX393245 HHS393244:HHT393245 HRO393244:HRP393245 IBK393244:IBL393245 ILG393244:ILH393245 IVC393244:IVD393245 JEY393244:JEZ393245 JOU393244:JOV393245 JYQ393244:JYR393245 KIM393244:KIN393245 KSI393244:KSJ393245 LCE393244:LCF393245 LMA393244:LMB393245 LVW393244:LVX393245 MFS393244:MFT393245 MPO393244:MPP393245 MZK393244:MZL393245 NJG393244:NJH393245 NTC393244:NTD393245 OCY393244:OCZ393245 OMU393244:OMV393245 OWQ393244:OWR393245 PGM393244:PGN393245 PQI393244:PQJ393245 QAE393244:QAF393245 QKA393244:QKB393245 QTW393244:QTX393245 RDS393244:RDT393245 RNO393244:RNP393245 RXK393244:RXL393245 SHG393244:SHH393245 SRC393244:SRD393245 TAY393244:TAZ393245 TKU393244:TKV393245 TUQ393244:TUR393245 UEM393244:UEN393245 UOI393244:UOJ393245 UYE393244:UYF393245 VIA393244:VIB393245 VRW393244:VRX393245 WBS393244:WBT393245 WLO393244:WLP393245 WVK393244:WVL393245 C458780:D458781 IY458780:IZ458781 SU458780:SV458781 ACQ458780:ACR458781 AMM458780:AMN458781 AWI458780:AWJ458781 BGE458780:BGF458781 BQA458780:BQB458781 BZW458780:BZX458781 CJS458780:CJT458781 CTO458780:CTP458781 DDK458780:DDL458781 DNG458780:DNH458781 DXC458780:DXD458781 EGY458780:EGZ458781 EQU458780:EQV458781 FAQ458780:FAR458781 FKM458780:FKN458781 FUI458780:FUJ458781 GEE458780:GEF458781 GOA458780:GOB458781 GXW458780:GXX458781 HHS458780:HHT458781 HRO458780:HRP458781 IBK458780:IBL458781 ILG458780:ILH458781 IVC458780:IVD458781 JEY458780:JEZ458781 JOU458780:JOV458781 JYQ458780:JYR458781 KIM458780:KIN458781 KSI458780:KSJ458781 LCE458780:LCF458781 LMA458780:LMB458781 LVW458780:LVX458781 MFS458780:MFT458781 MPO458780:MPP458781 MZK458780:MZL458781 NJG458780:NJH458781 NTC458780:NTD458781 OCY458780:OCZ458781 OMU458780:OMV458781 OWQ458780:OWR458781 PGM458780:PGN458781 PQI458780:PQJ458781 QAE458780:QAF458781 QKA458780:QKB458781 QTW458780:QTX458781 RDS458780:RDT458781 RNO458780:RNP458781 RXK458780:RXL458781 SHG458780:SHH458781 SRC458780:SRD458781 TAY458780:TAZ458781 TKU458780:TKV458781 TUQ458780:TUR458781 UEM458780:UEN458781 UOI458780:UOJ458781 UYE458780:UYF458781 VIA458780:VIB458781 VRW458780:VRX458781 WBS458780:WBT458781 WLO458780:WLP458781 WVK458780:WVL458781 C524316:D524317 IY524316:IZ524317 SU524316:SV524317 ACQ524316:ACR524317 AMM524316:AMN524317 AWI524316:AWJ524317 BGE524316:BGF524317 BQA524316:BQB524317 BZW524316:BZX524317 CJS524316:CJT524317 CTO524316:CTP524317 DDK524316:DDL524317 DNG524316:DNH524317 DXC524316:DXD524317 EGY524316:EGZ524317 EQU524316:EQV524317 FAQ524316:FAR524317 FKM524316:FKN524317 FUI524316:FUJ524317 GEE524316:GEF524317 GOA524316:GOB524317 GXW524316:GXX524317 HHS524316:HHT524317 HRO524316:HRP524317 IBK524316:IBL524317 ILG524316:ILH524317 IVC524316:IVD524317 JEY524316:JEZ524317 JOU524316:JOV524317 JYQ524316:JYR524317 KIM524316:KIN524317 KSI524316:KSJ524317 LCE524316:LCF524317 LMA524316:LMB524317 LVW524316:LVX524317 MFS524316:MFT524317 MPO524316:MPP524317 MZK524316:MZL524317 NJG524316:NJH524317 NTC524316:NTD524317 OCY524316:OCZ524317 OMU524316:OMV524317 OWQ524316:OWR524317 PGM524316:PGN524317 PQI524316:PQJ524317 QAE524316:QAF524317 QKA524316:QKB524317 QTW524316:QTX524317 RDS524316:RDT524317 RNO524316:RNP524317 RXK524316:RXL524317 SHG524316:SHH524317 SRC524316:SRD524317 TAY524316:TAZ524317 TKU524316:TKV524317 TUQ524316:TUR524317 UEM524316:UEN524317 UOI524316:UOJ524317 UYE524316:UYF524317 VIA524316:VIB524317 VRW524316:VRX524317 WBS524316:WBT524317 WLO524316:WLP524317 WVK524316:WVL524317 C589852:D589853 IY589852:IZ589853 SU589852:SV589853 ACQ589852:ACR589853 AMM589852:AMN589853 AWI589852:AWJ589853 BGE589852:BGF589853 BQA589852:BQB589853 BZW589852:BZX589853 CJS589852:CJT589853 CTO589852:CTP589853 DDK589852:DDL589853 DNG589852:DNH589853 DXC589852:DXD589853 EGY589852:EGZ589853 EQU589852:EQV589853 FAQ589852:FAR589853 FKM589852:FKN589853 FUI589852:FUJ589853 GEE589852:GEF589853 GOA589852:GOB589853 GXW589852:GXX589853 HHS589852:HHT589853 HRO589852:HRP589853 IBK589852:IBL589853 ILG589852:ILH589853 IVC589852:IVD589853 JEY589852:JEZ589853 JOU589852:JOV589853 JYQ589852:JYR589853 KIM589852:KIN589853 KSI589852:KSJ589853 LCE589852:LCF589853 LMA589852:LMB589853 LVW589852:LVX589853 MFS589852:MFT589853 MPO589852:MPP589853 MZK589852:MZL589853 NJG589852:NJH589853 NTC589852:NTD589853 OCY589852:OCZ589853 OMU589852:OMV589853 OWQ589852:OWR589853 PGM589852:PGN589853 PQI589852:PQJ589853 QAE589852:QAF589853 QKA589852:QKB589853 QTW589852:QTX589853 RDS589852:RDT589853 RNO589852:RNP589853 RXK589852:RXL589853 SHG589852:SHH589853 SRC589852:SRD589853 TAY589852:TAZ589853 TKU589852:TKV589853 TUQ589852:TUR589853 UEM589852:UEN589853 UOI589852:UOJ589853 UYE589852:UYF589853 VIA589852:VIB589853 VRW589852:VRX589853 WBS589852:WBT589853 WLO589852:WLP589853 WVK589852:WVL589853 C655388:D655389 IY655388:IZ655389 SU655388:SV655389 ACQ655388:ACR655389 AMM655388:AMN655389 AWI655388:AWJ655389 BGE655388:BGF655389 BQA655388:BQB655389 BZW655388:BZX655389 CJS655388:CJT655389 CTO655388:CTP655389 DDK655388:DDL655389 DNG655388:DNH655389 DXC655388:DXD655389 EGY655388:EGZ655389 EQU655388:EQV655389 FAQ655388:FAR655389 FKM655388:FKN655389 FUI655388:FUJ655389 GEE655388:GEF655389 GOA655388:GOB655389 GXW655388:GXX655389 HHS655388:HHT655389 HRO655388:HRP655389 IBK655388:IBL655389 ILG655388:ILH655389 IVC655388:IVD655389 JEY655388:JEZ655389 JOU655388:JOV655389 JYQ655388:JYR655389 KIM655388:KIN655389 KSI655388:KSJ655389 LCE655388:LCF655389 LMA655388:LMB655389 LVW655388:LVX655389 MFS655388:MFT655389 MPO655388:MPP655389 MZK655388:MZL655389 NJG655388:NJH655389 NTC655388:NTD655389 OCY655388:OCZ655389 OMU655388:OMV655389 OWQ655388:OWR655389 PGM655388:PGN655389 PQI655388:PQJ655389 QAE655388:QAF655389 QKA655388:QKB655389 QTW655388:QTX655389 RDS655388:RDT655389 RNO655388:RNP655389 RXK655388:RXL655389 SHG655388:SHH655389 SRC655388:SRD655389 TAY655388:TAZ655389 TKU655388:TKV655389 TUQ655388:TUR655389 UEM655388:UEN655389 UOI655388:UOJ655389 UYE655388:UYF655389 VIA655388:VIB655389 VRW655388:VRX655389 WBS655388:WBT655389 WLO655388:WLP655389 WVK655388:WVL655389 C720924:D720925 IY720924:IZ720925 SU720924:SV720925 ACQ720924:ACR720925 AMM720924:AMN720925 AWI720924:AWJ720925 BGE720924:BGF720925 BQA720924:BQB720925 BZW720924:BZX720925 CJS720924:CJT720925 CTO720924:CTP720925 DDK720924:DDL720925 DNG720924:DNH720925 DXC720924:DXD720925 EGY720924:EGZ720925 EQU720924:EQV720925 FAQ720924:FAR720925 FKM720924:FKN720925 FUI720924:FUJ720925 GEE720924:GEF720925 GOA720924:GOB720925 GXW720924:GXX720925 HHS720924:HHT720925 HRO720924:HRP720925 IBK720924:IBL720925 ILG720924:ILH720925 IVC720924:IVD720925 JEY720924:JEZ720925 JOU720924:JOV720925 JYQ720924:JYR720925 KIM720924:KIN720925 KSI720924:KSJ720925 LCE720924:LCF720925 LMA720924:LMB720925 LVW720924:LVX720925 MFS720924:MFT720925 MPO720924:MPP720925 MZK720924:MZL720925 NJG720924:NJH720925 NTC720924:NTD720925 OCY720924:OCZ720925 OMU720924:OMV720925 OWQ720924:OWR720925 PGM720924:PGN720925 PQI720924:PQJ720925 QAE720924:QAF720925 QKA720924:QKB720925 QTW720924:QTX720925 RDS720924:RDT720925 RNO720924:RNP720925 RXK720924:RXL720925 SHG720924:SHH720925 SRC720924:SRD720925 TAY720924:TAZ720925 TKU720924:TKV720925 TUQ720924:TUR720925 UEM720924:UEN720925 UOI720924:UOJ720925 UYE720924:UYF720925 VIA720924:VIB720925 VRW720924:VRX720925 WBS720924:WBT720925 WLO720924:WLP720925 WVK720924:WVL720925 C786460:D786461 IY786460:IZ786461 SU786460:SV786461 ACQ786460:ACR786461 AMM786460:AMN786461 AWI786460:AWJ786461 BGE786460:BGF786461 BQA786460:BQB786461 BZW786460:BZX786461 CJS786460:CJT786461 CTO786460:CTP786461 DDK786460:DDL786461 DNG786460:DNH786461 DXC786460:DXD786461 EGY786460:EGZ786461 EQU786460:EQV786461 FAQ786460:FAR786461 FKM786460:FKN786461 FUI786460:FUJ786461 GEE786460:GEF786461 GOA786460:GOB786461 GXW786460:GXX786461 HHS786460:HHT786461 HRO786460:HRP786461 IBK786460:IBL786461 ILG786460:ILH786461 IVC786460:IVD786461 JEY786460:JEZ786461 JOU786460:JOV786461 JYQ786460:JYR786461 KIM786460:KIN786461 KSI786460:KSJ786461 LCE786460:LCF786461 LMA786460:LMB786461 LVW786460:LVX786461 MFS786460:MFT786461 MPO786460:MPP786461 MZK786460:MZL786461 NJG786460:NJH786461 NTC786460:NTD786461 OCY786460:OCZ786461 OMU786460:OMV786461 OWQ786460:OWR786461 PGM786460:PGN786461 PQI786460:PQJ786461 QAE786460:QAF786461 QKA786460:QKB786461 QTW786460:QTX786461 RDS786460:RDT786461 RNO786460:RNP786461 RXK786460:RXL786461 SHG786460:SHH786461 SRC786460:SRD786461 TAY786460:TAZ786461 TKU786460:TKV786461 TUQ786460:TUR786461 UEM786460:UEN786461 UOI786460:UOJ786461 UYE786460:UYF786461 VIA786460:VIB786461 VRW786460:VRX786461 WBS786460:WBT786461 WLO786460:WLP786461 WVK786460:WVL786461 C851996:D851997 IY851996:IZ851997 SU851996:SV851997 ACQ851996:ACR851997 AMM851996:AMN851997 AWI851996:AWJ851997 BGE851996:BGF851997 BQA851996:BQB851997 BZW851996:BZX851997 CJS851996:CJT851997 CTO851996:CTP851997 DDK851996:DDL851997 DNG851996:DNH851997 DXC851996:DXD851997 EGY851996:EGZ851997 EQU851996:EQV851997 FAQ851996:FAR851997 FKM851996:FKN851997 FUI851996:FUJ851997 GEE851996:GEF851997 GOA851996:GOB851997 GXW851996:GXX851997 HHS851996:HHT851997 HRO851996:HRP851997 IBK851996:IBL851997 ILG851996:ILH851997 IVC851996:IVD851997 JEY851996:JEZ851997 JOU851996:JOV851997 JYQ851996:JYR851997 KIM851996:KIN851997 KSI851996:KSJ851997 LCE851996:LCF851997 LMA851996:LMB851997 LVW851996:LVX851997 MFS851996:MFT851997 MPO851996:MPP851997 MZK851996:MZL851997 NJG851996:NJH851997 NTC851996:NTD851997 OCY851996:OCZ851997 OMU851996:OMV851997 OWQ851996:OWR851997 PGM851996:PGN851997 PQI851996:PQJ851997 QAE851996:QAF851997 QKA851996:QKB851997 QTW851996:QTX851997 RDS851996:RDT851997 RNO851996:RNP851997 RXK851996:RXL851997 SHG851996:SHH851997 SRC851996:SRD851997 TAY851996:TAZ851997 TKU851996:TKV851997 TUQ851996:TUR851997 UEM851996:UEN851997 UOI851996:UOJ851997 UYE851996:UYF851997 VIA851996:VIB851997 VRW851996:VRX851997 WBS851996:WBT851997 WLO851996:WLP851997 WVK851996:WVL851997 C917532:D917533 IY917532:IZ917533 SU917532:SV917533 ACQ917532:ACR917533 AMM917532:AMN917533 AWI917532:AWJ917533 BGE917532:BGF917533 BQA917532:BQB917533 BZW917532:BZX917533 CJS917532:CJT917533 CTO917532:CTP917533 DDK917532:DDL917533 DNG917532:DNH917533 DXC917532:DXD917533 EGY917532:EGZ917533 EQU917532:EQV917533 FAQ917532:FAR917533 FKM917532:FKN917533 FUI917532:FUJ917533 GEE917532:GEF917533 GOA917532:GOB917533 GXW917532:GXX917533 HHS917532:HHT917533 HRO917532:HRP917533 IBK917532:IBL917533 ILG917532:ILH917533 IVC917532:IVD917533 JEY917532:JEZ917533 JOU917532:JOV917533 JYQ917532:JYR917533 KIM917532:KIN917533 KSI917532:KSJ917533 LCE917532:LCF917533 LMA917532:LMB917533 LVW917532:LVX917533 MFS917532:MFT917533 MPO917532:MPP917533 MZK917532:MZL917533 NJG917532:NJH917533 NTC917532:NTD917533 OCY917532:OCZ917533 OMU917532:OMV917533 OWQ917532:OWR917533 PGM917532:PGN917533 PQI917532:PQJ917533 QAE917532:QAF917533 QKA917532:QKB917533 QTW917532:QTX917533 RDS917532:RDT917533 RNO917532:RNP917533 RXK917532:RXL917533 SHG917532:SHH917533 SRC917532:SRD917533 TAY917532:TAZ917533 TKU917532:TKV917533 TUQ917532:TUR917533 UEM917532:UEN917533 UOI917532:UOJ917533 UYE917532:UYF917533 VIA917532:VIB917533 VRW917532:VRX917533 WBS917532:WBT917533 WLO917532:WLP917533 WVK917532:WVL917533 C983068:D983069 IY983068:IZ983069 SU983068:SV983069 ACQ983068:ACR983069 AMM983068:AMN983069 AWI983068:AWJ983069 BGE983068:BGF983069 BQA983068:BQB983069 BZW983068:BZX983069 CJS983068:CJT983069 CTO983068:CTP983069 DDK983068:DDL983069 DNG983068:DNH983069 DXC983068:DXD983069 EGY983068:EGZ983069 EQU983068:EQV983069 FAQ983068:FAR983069 FKM983068:FKN983069 FUI983068:FUJ983069 GEE983068:GEF983069 GOA983068:GOB983069 GXW983068:GXX983069 HHS983068:HHT983069 HRO983068:HRP983069 IBK983068:IBL983069 ILG983068:ILH983069 IVC983068:IVD983069 JEY983068:JEZ983069 JOU983068:JOV983069 JYQ983068:JYR983069 KIM983068:KIN983069 KSI983068:KSJ983069 LCE983068:LCF983069 LMA983068:LMB983069 LVW983068:LVX983069 MFS983068:MFT983069 MPO983068:MPP983069 MZK983068:MZL983069 NJG983068:NJH983069 NTC983068:NTD983069 OCY983068:OCZ983069 OMU983068:OMV983069 OWQ983068:OWR983069 PGM983068:PGN983069 PQI983068:PQJ983069 QAE983068:QAF983069 QKA983068:QKB983069 QTW983068:QTX983069 RDS983068:RDT983069 RNO983068:RNP983069 RXK983068:RXL983069 SHG983068:SHH983069 SRC983068:SRD983069 TAY983068:TAZ983069 TKU983068:TKV983069 TUQ983068:TUR983069 UEM983068:UEN983069 UOI983068:UOJ983069 UYE983068:UYF983069 VIA983068:VIB983069 VRW983068:VRX983069 WBS983068:WBT983069 WLO983068:WLP983069 WVK983068:WVL983069 N40:O40 JJ40:JK40 TF40:TG40 ADB40:ADC40 AMX40:AMY40 AWT40:AWU40 BGP40:BGQ40 BQL40:BQM40 CAH40:CAI40 CKD40:CKE40 CTZ40:CUA40 DDV40:DDW40 DNR40:DNS40 DXN40:DXO40 EHJ40:EHK40 ERF40:ERG40 FBB40:FBC40 FKX40:FKY40 FUT40:FUU40 GEP40:GEQ40 GOL40:GOM40 GYH40:GYI40 HID40:HIE40 HRZ40:HSA40 IBV40:IBW40 ILR40:ILS40 IVN40:IVO40 JFJ40:JFK40 JPF40:JPG40 JZB40:JZC40 KIX40:KIY40 KST40:KSU40 LCP40:LCQ40 LML40:LMM40 LWH40:LWI40 MGD40:MGE40 MPZ40:MQA40 MZV40:MZW40 NJR40:NJS40 NTN40:NTO40 ODJ40:ODK40 ONF40:ONG40 OXB40:OXC40 PGX40:PGY40 PQT40:PQU40 QAP40:QAQ40 QKL40:QKM40 QUH40:QUI40 RED40:REE40 RNZ40:ROA40 RXV40:RXW40 SHR40:SHS40 SRN40:SRO40 TBJ40:TBK40 TLF40:TLG40 TVB40:TVC40 UEX40:UEY40 UOT40:UOU40 UYP40:UYQ40 VIL40:VIM40 VSH40:VSI40 WCD40:WCE40 WLZ40:WMA40 WVV40:WVW40 N65576:O65576 JJ65576:JK65576 TF65576:TG65576 ADB65576:ADC65576 AMX65576:AMY65576 AWT65576:AWU65576 BGP65576:BGQ65576 BQL65576:BQM65576 CAH65576:CAI65576 CKD65576:CKE65576 CTZ65576:CUA65576 DDV65576:DDW65576 DNR65576:DNS65576 DXN65576:DXO65576 EHJ65576:EHK65576 ERF65576:ERG65576 FBB65576:FBC65576 FKX65576:FKY65576 FUT65576:FUU65576 GEP65576:GEQ65576 GOL65576:GOM65576 GYH65576:GYI65576 HID65576:HIE65576 HRZ65576:HSA65576 IBV65576:IBW65576 ILR65576:ILS65576 IVN65576:IVO65576 JFJ65576:JFK65576 JPF65576:JPG65576 JZB65576:JZC65576 KIX65576:KIY65576 KST65576:KSU65576 LCP65576:LCQ65576 LML65576:LMM65576 LWH65576:LWI65576 MGD65576:MGE65576 MPZ65576:MQA65576 MZV65576:MZW65576 NJR65576:NJS65576 NTN65576:NTO65576 ODJ65576:ODK65576 ONF65576:ONG65576 OXB65576:OXC65576 PGX65576:PGY65576 PQT65576:PQU65576 QAP65576:QAQ65576 QKL65576:QKM65576 QUH65576:QUI65576 RED65576:REE65576 RNZ65576:ROA65576 RXV65576:RXW65576 SHR65576:SHS65576 SRN65576:SRO65576 TBJ65576:TBK65576 TLF65576:TLG65576 TVB65576:TVC65576 UEX65576:UEY65576 UOT65576:UOU65576 UYP65576:UYQ65576 VIL65576:VIM65576 VSH65576:VSI65576 WCD65576:WCE65576 WLZ65576:WMA65576 WVV65576:WVW65576 N131112:O131112 JJ131112:JK131112 TF131112:TG131112 ADB131112:ADC131112 AMX131112:AMY131112 AWT131112:AWU131112 BGP131112:BGQ131112 BQL131112:BQM131112 CAH131112:CAI131112 CKD131112:CKE131112 CTZ131112:CUA131112 DDV131112:DDW131112 DNR131112:DNS131112 DXN131112:DXO131112 EHJ131112:EHK131112 ERF131112:ERG131112 FBB131112:FBC131112 FKX131112:FKY131112 FUT131112:FUU131112 GEP131112:GEQ131112 GOL131112:GOM131112 GYH131112:GYI131112 HID131112:HIE131112 HRZ131112:HSA131112 IBV131112:IBW131112 ILR131112:ILS131112 IVN131112:IVO131112 JFJ131112:JFK131112 JPF131112:JPG131112 JZB131112:JZC131112 KIX131112:KIY131112 KST131112:KSU131112 LCP131112:LCQ131112 LML131112:LMM131112 LWH131112:LWI131112 MGD131112:MGE131112 MPZ131112:MQA131112 MZV131112:MZW131112 NJR131112:NJS131112 NTN131112:NTO131112 ODJ131112:ODK131112 ONF131112:ONG131112 OXB131112:OXC131112 PGX131112:PGY131112 PQT131112:PQU131112 QAP131112:QAQ131112 QKL131112:QKM131112 QUH131112:QUI131112 RED131112:REE131112 RNZ131112:ROA131112 RXV131112:RXW131112 SHR131112:SHS131112 SRN131112:SRO131112 TBJ131112:TBK131112 TLF131112:TLG131112 TVB131112:TVC131112 UEX131112:UEY131112 UOT131112:UOU131112 UYP131112:UYQ131112 VIL131112:VIM131112 VSH131112:VSI131112 WCD131112:WCE131112 WLZ131112:WMA131112 WVV131112:WVW131112 N196648:O196648 JJ196648:JK196648 TF196648:TG196648 ADB196648:ADC196648 AMX196648:AMY196648 AWT196648:AWU196648 BGP196648:BGQ196648 BQL196648:BQM196648 CAH196648:CAI196648 CKD196648:CKE196648 CTZ196648:CUA196648 DDV196648:DDW196648 DNR196648:DNS196648 DXN196648:DXO196648 EHJ196648:EHK196648 ERF196648:ERG196648 FBB196648:FBC196648 FKX196648:FKY196648 FUT196648:FUU196648 GEP196648:GEQ196648 GOL196648:GOM196648 GYH196648:GYI196648 HID196648:HIE196648 HRZ196648:HSA196648 IBV196648:IBW196648 ILR196648:ILS196648 IVN196648:IVO196648 JFJ196648:JFK196648 JPF196648:JPG196648 JZB196648:JZC196648 KIX196648:KIY196648 KST196648:KSU196648 LCP196648:LCQ196648 LML196648:LMM196648 LWH196648:LWI196648 MGD196648:MGE196648 MPZ196648:MQA196648 MZV196648:MZW196648 NJR196648:NJS196648 NTN196648:NTO196648 ODJ196648:ODK196648 ONF196648:ONG196648 OXB196648:OXC196648 PGX196648:PGY196648 PQT196648:PQU196648 QAP196648:QAQ196648 QKL196648:QKM196648 QUH196648:QUI196648 RED196648:REE196648 RNZ196648:ROA196648 RXV196648:RXW196648 SHR196648:SHS196648 SRN196648:SRO196648 TBJ196648:TBK196648 TLF196648:TLG196648 TVB196648:TVC196648 UEX196648:UEY196648 UOT196648:UOU196648 UYP196648:UYQ196648 VIL196648:VIM196648 VSH196648:VSI196648 WCD196648:WCE196648 WLZ196648:WMA196648 WVV196648:WVW196648 N262184:O262184 JJ262184:JK262184 TF262184:TG262184 ADB262184:ADC262184 AMX262184:AMY262184 AWT262184:AWU262184 BGP262184:BGQ262184 BQL262184:BQM262184 CAH262184:CAI262184 CKD262184:CKE262184 CTZ262184:CUA262184 DDV262184:DDW262184 DNR262184:DNS262184 DXN262184:DXO262184 EHJ262184:EHK262184 ERF262184:ERG262184 FBB262184:FBC262184 FKX262184:FKY262184 FUT262184:FUU262184 GEP262184:GEQ262184 GOL262184:GOM262184 GYH262184:GYI262184 HID262184:HIE262184 HRZ262184:HSA262184 IBV262184:IBW262184 ILR262184:ILS262184 IVN262184:IVO262184 JFJ262184:JFK262184 JPF262184:JPG262184 JZB262184:JZC262184 KIX262184:KIY262184 KST262184:KSU262184 LCP262184:LCQ262184 LML262184:LMM262184 LWH262184:LWI262184 MGD262184:MGE262184 MPZ262184:MQA262184 MZV262184:MZW262184 NJR262184:NJS262184 NTN262184:NTO262184 ODJ262184:ODK262184 ONF262184:ONG262184 OXB262184:OXC262184 PGX262184:PGY262184 PQT262184:PQU262184 QAP262184:QAQ262184 QKL262184:QKM262184 QUH262184:QUI262184 RED262184:REE262184 RNZ262184:ROA262184 RXV262184:RXW262184 SHR262184:SHS262184 SRN262184:SRO262184 TBJ262184:TBK262184 TLF262184:TLG262184 TVB262184:TVC262184 UEX262184:UEY262184 UOT262184:UOU262184 UYP262184:UYQ262184 VIL262184:VIM262184 VSH262184:VSI262184 WCD262184:WCE262184 WLZ262184:WMA262184 WVV262184:WVW262184 N327720:O327720 JJ327720:JK327720 TF327720:TG327720 ADB327720:ADC327720 AMX327720:AMY327720 AWT327720:AWU327720 BGP327720:BGQ327720 BQL327720:BQM327720 CAH327720:CAI327720 CKD327720:CKE327720 CTZ327720:CUA327720 DDV327720:DDW327720 DNR327720:DNS327720 DXN327720:DXO327720 EHJ327720:EHK327720 ERF327720:ERG327720 FBB327720:FBC327720 FKX327720:FKY327720 FUT327720:FUU327720 GEP327720:GEQ327720 GOL327720:GOM327720 GYH327720:GYI327720 HID327720:HIE327720 HRZ327720:HSA327720 IBV327720:IBW327720 ILR327720:ILS327720 IVN327720:IVO327720 JFJ327720:JFK327720 JPF327720:JPG327720 JZB327720:JZC327720 KIX327720:KIY327720 KST327720:KSU327720 LCP327720:LCQ327720 LML327720:LMM327720 LWH327720:LWI327720 MGD327720:MGE327720 MPZ327720:MQA327720 MZV327720:MZW327720 NJR327720:NJS327720 NTN327720:NTO327720 ODJ327720:ODK327720 ONF327720:ONG327720 OXB327720:OXC327720 PGX327720:PGY327720 PQT327720:PQU327720 QAP327720:QAQ327720 QKL327720:QKM327720 QUH327720:QUI327720 RED327720:REE327720 RNZ327720:ROA327720 RXV327720:RXW327720 SHR327720:SHS327720 SRN327720:SRO327720 TBJ327720:TBK327720 TLF327720:TLG327720 TVB327720:TVC327720 UEX327720:UEY327720 UOT327720:UOU327720 UYP327720:UYQ327720 VIL327720:VIM327720 VSH327720:VSI327720 WCD327720:WCE327720 WLZ327720:WMA327720 WVV327720:WVW327720 N393256:O393256 JJ393256:JK393256 TF393256:TG393256 ADB393256:ADC393256 AMX393256:AMY393256 AWT393256:AWU393256 BGP393256:BGQ393256 BQL393256:BQM393256 CAH393256:CAI393256 CKD393256:CKE393256 CTZ393256:CUA393256 DDV393256:DDW393256 DNR393256:DNS393256 DXN393256:DXO393256 EHJ393256:EHK393256 ERF393256:ERG393256 FBB393256:FBC393256 FKX393256:FKY393256 FUT393256:FUU393256 GEP393256:GEQ393256 GOL393256:GOM393256 GYH393256:GYI393256 HID393256:HIE393256 HRZ393256:HSA393256 IBV393256:IBW393256 ILR393256:ILS393256 IVN393256:IVO393256 JFJ393256:JFK393256 JPF393256:JPG393256 JZB393256:JZC393256 KIX393256:KIY393256 KST393256:KSU393256 LCP393256:LCQ393256 LML393256:LMM393256 LWH393256:LWI393256 MGD393256:MGE393256 MPZ393256:MQA393256 MZV393256:MZW393256 NJR393256:NJS393256 NTN393256:NTO393256 ODJ393256:ODK393256 ONF393256:ONG393256 OXB393256:OXC393256 PGX393256:PGY393256 PQT393256:PQU393256 QAP393256:QAQ393256 QKL393256:QKM393256 QUH393256:QUI393256 RED393256:REE393256 RNZ393256:ROA393256 RXV393256:RXW393256 SHR393256:SHS393256 SRN393256:SRO393256 TBJ393256:TBK393256 TLF393256:TLG393256 TVB393256:TVC393256 UEX393256:UEY393256 UOT393256:UOU393256 UYP393256:UYQ393256 VIL393256:VIM393256 VSH393256:VSI393256 WCD393256:WCE393256 WLZ393256:WMA393256 WVV393256:WVW393256 N458792:O458792 JJ458792:JK458792 TF458792:TG458792 ADB458792:ADC458792 AMX458792:AMY458792 AWT458792:AWU458792 BGP458792:BGQ458792 BQL458792:BQM458792 CAH458792:CAI458792 CKD458792:CKE458792 CTZ458792:CUA458792 DDV458792:DDW458792 DNR458792:DNS458792 DXN458792:DXO458792 EHJ458792:EHK458792 ERF458792:ERG458792 FBB458792:FBC458792 FKX458792:FKY458792 FUT458792:FUU458792 GEP458792:GEQ458792 GOL458792:GOM458792 GYH458792:GYI458792 HID458792:HIE458792 HRZ458792:HSA458792 IBV458792:IBW458792 ILR458792:ILS458792 IVN458792:IVO458792 JFJ458792:JFK458792 JPF458792:JPG458792 JZB458792:JZC458792 KIX458792:KIY458792 KST458792:KSU458792 LCP458792:LCQ458792 LML458792:LMM458792 LWH458792:LWI458792 MGD458792:MGE458792 MPZ458792:MQA458792 MZV458792:MZW458792 NJR458792:NJS458792 NTN458792:NTO458792 ODJ458792:ODK458792 ONF458792:ONG458792 OXB458792:OXC458792 PGX458792:PGY458792 PQT458792:PQU458792 QAP458792:QAQ458792 QKL458792:QKM458792 QUH458792:QUI458792 RED458792:REE458792 RNZ458792:ROA458792 RXV458792:RXW458792 SHR458792:SHS458792 SRN458792:SRO458792 TBJ458792:TBK458792 TLF458792:TLG458792 TVB458792:TVC458792 UEX458792:UEY458792 UOT458792:UOU458792 UYP458792:UYQ458792 VIL458792:VIM458792 VSH458792:VSI458792 WCD458792:WCE458792 WLZ458792:WMA458792 WVV458792:WVW458792 N524328:O524328 JJ524328:JK524328 TF524328:TG524328 ADB524328:ADC524328 AMX524328:AMY524328 AWT524328:AWU524328 BGP524328:BGQ524328 BQL524328:BQM524328 CAH524328:CAI524328 CKD524328:CKE524328 CTZ524328:CUA524328 DDV524328:DDW524328 DNR524328:DNS524328 DXN524328:DXO524328 EHJ524328:EHK524328 ERF524328:ERG524328 FBB524328:FBC524328 FKX524328:FKY524328 FUT524328:FUU524328 GEP524328:GEQ524328 GOL524328:GOM524328 GYH524328:GYI524328 HID524328:HIE524328 HRZ524328:HSA524328 IBV524328:IBW524328 ILR524328:ILS524328 IVN524328:IVO524328 JFJ524328:JFK524328 JPF524328:JPG524328 JZB524328:JZC524328 KIX524328:KIY524328 KST524328:KSU524328 LCP524328:LCQ524328 LML524328:LMM524328 LWH524328:LWI524328 MGD524328:MGE524328 MPZ524328:MQA524328 MZV524328:MZW524328 NJR524328:NJS524328 NTN524328:NTO524328 ODJ524328:ODK524328 ONF524328:ONG524328 OXB524328:OXC524328 PGX524328:PGY524328 PQT524328:PQU524328 QAP524328:QAQ524328 QKL524328:QKM524328 QUH524328:QUI524328 RED524328:REE524328 RNZ524328:ROA524328 RXV524328:RXW524328 SHR524328:SHS524328 SRN524328:SRO524328 TBJ524328:TBK524328 TLF524328:TLG524328 TVB524328:TVC524328 UEX524328:UEY524328 UOT524328:UOU524328 UYP524328:UYQ524328 VIL524328:VIM524328 VSH524328:VSI524328 WCD524328:WCE524328 WLZ524328:WMA524328 WVV524328:WVW524328 N589864:O589864 JJ589864:JK589864 TF589864:TG589864 ADB589864:ADC589864 AMX589864:AMY589864 AWT589864:AWU589864 BGP589864:BGQ589864 BQL589864:BQM589864 CAH589864:CAI589864 CKD589864:CKE589864 CTZ589864:CUA589864 DDV589864:DDW589864 DNR589864:DNS589864 DXN589864:DXO589864 EHJ589864:EHK589864 ERF589864:ERG589864 FBB589864:FBC589864 FKX589864:FKY589864 FUT589864:FUU589864 GEP589864:GEQ589864 GOL589864:GOM589864 GYH589864:GYI589864 HID589864:HIE589864 HRZ589864:HSA589864 IBV589864:IBW589864 ILR589864:ILS589864 IVN589864:IVO589864 JFJ589864:JFK589864 JPF589864:JPG589864 JZB589864:JZC589864 KIX589864:KIY589864 KST589864:KSU589864 LCP589864:LCQ589864 LML589864:LMM589864 LWH589864:LWI589864 MGD589864:MGE589864 MPZ589864:MQA589864 MZV589864:MZW589864 NJR589864:NJS589864 NTN589864:NTO589864 ODJ589864:ODK589864 ONF589864:ONG589864 OXB589864:OXC589864 PGX589864:PGY589864 PQT589864:PQU589864 QAP589864:QAQ589864 QKL589864:QKM589864 QUH589864:QUI589864 RED589864:REE589864 RNZ589864:ROA589864 RXV589864:RXW589864 SHR589864:SHS589864 SRN589864:SRO589864 TBJ589864:TBK589864 TLF589864:TLG589864 TVB589864:TVC589864 UEX589864:UEY589864 UOT589864:UOU589864 UYP589864:UYQ589864 VIL589864:VIM589864 VSH589864:VSI589864 WCD589864:WCE589864 WLZ589864:WMA589864 WVV589864:WVW589864 N655400:O655400 JJ655400:JK655400 TF655400:TG655400 ADB655400:ADC655400 AMX655400:AMY655400 AWT655400:AWU655400 BGP655400:BGQ655400 BQL655400:BQM655400 CAH655400:CAI655400 CKD655400:CKE655400 CTZ655400:CUA655400 DDV655400:DDW655400 DNR655400:DNS655400 DXN655400:DXO655400 EHJ655400:EHK655400 ERF655400:ERG655400 FBB655400:FBC655400 FKX655400:FKY655400 FUT655400:FUU655400 GEP655400:GEQ655400 GOL655400:GOM655400 GYH655400:GYI655400 HID655400:HIE655400 HRZ655400:HSA655400 IBV655400:IBW655400 ILR655400:ILS655400 IVN655400:IVO655400 JFJ655400:JFK655400 JPF655400:JPG655400 JZB655400:JZC655400 KIX655400:KIY655400 KST655400:KSU655400 LCP655400:LCQ655400 LML655400:LMM655400 LWH655400:LWI655400 MGD655400:MGE655400 MPZ655400:MQA655400 MZV655400:MZW655400 NJR655400:NJS655400 NTN655400:NTO655400 ODJ655400:ODK655400 ONF655400:ONG655400 OXB655400:OXC655400 PGX655400:PGY655400 PQT655400:PQU655400 QAP655400:QAQ655400 QKL655400:QKM655400 QUH655400:QUI655400 RED655400:REE655400 RNZ655400:ROA655400 RXV655400:RXW655400 SHR655400:SHS655400 SRN655400:SRO655400 TBJ655400:TBK655400 TLF655400:TLG655400 TVB655400:TVC655400 UEX655400:UEY655400 UOT655400:UOU655400 UYP655400:UYQ655400 VIL655400:VIM655400 VSH655400:VSI655400 WCD655400:WCE655400 WLZ655400:WMA655400 WVV655400:WVW655400 N720936:O720936 JJ720936:JK720936 TF720936:TG720936 ADB720936:ADC720936 AMX720936:AMY720936 AWT720936:AWU720936 BGP720936:BGQ720936 BQL720936:BQM720936 CAH720936:CAI720936 CKD720936:CKE720936 CTZ720936:CUA720936 DDV720936:DDW720936 DNR720936:DNS720936 DXN720936:DXO720936 EHJ720936:EHK720936 ERF720936:ERG720936 FBB720936:FBC720936 FKX720936:FKY720936 FUT720936:FUU720936 GEP720936:GEQ720936 GOL720936:GOM720936 GYH720936:GYI720936 HID720936:HIE720936 HRZ720936:HSA720936 IBV720936:IBW720936 ILR720936:ILS720936 IVN720936:IVO720936 JFJ720936:JFK720936 JPF720936:JPG720936 JZB720936:JZC720936 KIX720936:KIY720936 KST720936:KSU720936 LCP720936:LCQ720936 LML720936:LMM720936 LWH720936:LWI720936 MGD720936:MGE720936 MPZ720936:MQA720936 MZV720936:MZW720936 NJR720936:NJS720936 NTN720936:NTO720936 ODJ720936:ODK720936 ONF720936:ONG720936 OXB720936:OXC720936 PGX720936:PGY720936 PQT720936:PQU720936 QAP720936:QAQ720936 QKL720936:QKM720936 QUH720936:QUI720936 RED720936:REE720936 RNZ720936:ROA720936 RXV720936:RXW720936 SHR720936:SHS720936 SRN720936:SRO720936 TBJ720936:TBK720936 TLF720936:TLG720936 TVB720936:TVC720936 UEX720936:UEY720936 UOT720936:UOU720936 UYP720936:UYQ720936 VIL720936:VIM720936 VSH720936:VSI720936 WCD720936:WCE720936 WLZ720936:WMA720936 WVV720936:WVW720936 N786472:O786472 JJ786472:JK786472 TF786472:TG786472 ADB786472:ADC786472 AMX786472:AMY786472 AWT786472:AWU786472 BGP786472:BGQ786472 BQL786472:BQM786472 CAH786472:CAI786472 CKD786472:CKE786472 CTZ786472:CUA786472 DDV786472:DDW786472 DNR786472:DNS786472 DXN786472:DXO786472 EHJ786472:EHK786472 ERF786472:ERG786472 FBB786472:FBC786472 FKX786472:FKY786472 FUT786472:FUU786472 GEP786472:GEQ786472 GOL786472:GOM786472 GYH786472:GYI786472 HID786472:HIE786472 HRZ786472:HSA786472 IBV786472:IBW786472 ILR786472:ILS786472 IVN786472:IVO786472 JFJ786472:JFK786472 JPF786472:JPG786472 JZB786472:JZC786472 KIX786472:KIY786472 KST786472:KSU786472 LCP786472:LCQ786472 LML786472:LMM786472 LWH786472:LWI786472 MGD786472:MGE786472 MPZ786472:MQA786472 MZV786472:MZW786472 NJR786472:NJS786472 NTN786472:NTO786472 ODJ786472:ODK786472 ONF786472:ONG786472 OXB786472:OXC786472 PGX786472:PGY786472 PQT786472:PQU786472 QAP786472:QAQ786472 QKL786472:QKM786472 QUH786472:QUI786472 RED786472:REE786472 RNZ786472:ROA786472 RXV786472:RXW786472 SHR786472:SHS786472 SRN786472:SRO786472 TBJ786472:TBK786472 TLF786472:TLG786472 TVB786472:TVC786472 UEX786472:UEY786472 UOT786472:UOU786472 UYP786472:UYQ786472 VIL786472:VIM786472 VSH786472:VSI786472 WCD786472:WCE786472 WLZ786472:WMA786472 WVV786472:WVW786472 N852008:O852008 JJ852008:JK852008 TF852008:TG852008 ADB852008:ADC852008 AMX852008:AMY852008 AWT852008:AWU852008 BGP852008:BGQ852008 BQL852008:BQM852008 CAH852008:CAI852008 CKD852008:CKE852008 CTZ852008:CUA852008 DDV852008:DDW852008 DNR852008:DNS852008 DXN852008:DXO852008 EHJ852008:EHK852008 ERF852008:ERG852008 FBB852008:FBC852008 FKX852008:FKY852008 FUT852008:FUU852008 GEP852008:GEQ852008 GOL852008:GOM852008 GYH852008:GYI852008 HID852008:HIE852008 HRZ852008:HSA852008 IBV852008:IBW852008 ILR852008:ILS852008 IVN852008:IVO852008 JFJ852008:JFK852008 JPF852008:JPG852008 JZB852008:JZC852008 KIX852008:KIY852008 KST852008:KSU852008 LCP852008:LCQ852008 LML852008:LMM852008 LWH852008:LWI852008 MGD852008:MGE852008 MPZ852008:MQA852008 MZV852008:MZW852008 NJR852008:NJS852008 NTN852008:NTO852008 ODJ852008:ODK852008 ONF852008:ONG852008 OXB852008:OXC852008 PGX852008:PGY852008 PQT852008:PQU852008 QAP852008:QAQ852008 QKL852008:QKM852008 QUH852008:QUI852008 RED852008:REE852008 RNZ852008:ROA852008 RXV852008:RXW852008 SHR852008:SHS852008 SRN852008:SRO852008 TBJ852008:TBK852008 TLF852008:TLG852008 TVB852008:TVC852008 UEX852008:UEY852008 UOT852008:UOU852008 UYP852008:UYQ852008 VIL852008:VIM852008 VSH852008:VSI852008 WCD852008:WCE852008 WLZ852008:WMA852008 WVV852008:WVW852008 N917544:O917544 JJ917544:JK917544 TF917544:TG917544 ADB917544:ADC917544 AMX917544:AMY917544 AWT917544:AWU917544 BGP917544:BGQ917544 BQL917544:BQM917544 CAH917544:CAI917544 CKD917544:CKE917544 CTZ917544:CUA917544 DDV917544:DDW917544 DNR917544:DNS917544 DXN917544:DXO917544 EHJ917544:EHK917544 ERF917544:ERG917544 FBB917544:FBC917544 FKX917544:FKY917544 FUT917544:FUU917544 GEP917544:GEQ917544 GOL917544:GOM917544 GYH917544:GYI917544 HID917544:HIE917544 HRZ917544:HSA917544 IBV917544:IBW917544 ILR917544:ILS917544 IVN917544:IVO917544 JFJ917544:JFK917544 JPF917544:JPG917544 JZB917544:JZC917544 KIX917544:KIY917544 KST917544:KSU917544 LCP917544:LCQ917544 LML917544:LMM917544 LWH917544:LWI917544 MGD917544:MGE917544 MPZ917544:MQA917544 MZV917544:MZW917544 NJR917544:NJS917544 NTN917544:NTO917544 ODJ917544:ODK917544 ONF917544:ONG917544 OXB917544:OXC917544 PGX917544:PGY917544 PQT917544:PQU917544 QAP917544:QAQ917544 QKL917544:QKM917544 QUH917544:QUI917544 RED917544:REE917544 RNZ917544:ROA917544 RXV917544:RXW917544 SHR917544:SHS917544 SRN917544:SRO917544 TBJ917544:TBK917544 TLF917544:TLG917544 TVB917544:TVC917544 UEX917544:UEY917544 UOT917544:UOU917544 UYP917544:UYQ917544 VIL917544:VIM917544 VSH917544:VSI917544 WCD917544:WCE917544 WLZ917544:WMA917544 WVV917544:WVW917544 N983080:O983080 JJ983080:JK983080 TF983080:TG983080 ADB983080:ADC983080 AMX983080:AMY983080 AWT983080:AWU983080 BGP983080:BGQ983080 BQL983080:BQM983080 CAH983080:CAI983080 CKD983080:CKE983080 CTZ983080:CUA983080 DDV983080:DDW983080 DNR983080:DNS983080 DXN983080:DXO983080 EHJ983080:EHK983080 ERF983080:ERG983080 FBB983080:FBC983080 FKX983080:FKY983080 FUT983080:FUU983080 GEP983080:GEQ983080 GOL983080:GOM983080 GYH983080:GYI983080 HID983080:HIE983080 HRZ983080:HSA983080 IBV983080:IBW983080 ILR983080:ILS983080 IVN983080:IVO983080 JFJ983080:JFK983080 JPF983080:JPG983080 JZB983080:JZC983080 KIX983080:KIY983080 KST983080:KSU983080 LCP983080:LCQ983080 LML983080:LMM983080 LWH983080:LWI983080 MGD983080:MGE983080 MPZ983080:MQA983080 MZV983080:MZW983080 NJR983080:NJS983080 NTN983080:NTO983080 ODJ983080:ODK983080 ONF983080:ONG983080 OXB983080:OXC983080 PGX983080:PGY983080 PQT983080:PQU983080 QAP983080:QAQ983080 QKL983080:QKM983080 QUH983080:QUI983080 RED983080:REE983080 RNZ983080:ROA983080 RXV983080:RXW983080 SHR983080:SHS983080 SRN983080:SRO983080 TBJ983080:TBK983080 TLF983080:TLG983080 TVB983080:TVC983080 UEX983080:UEY983080 UOT983080:UOU983080 UYP983080:UYQ983080 VIL983080:VIM983080 VSH983080:VSI983080 WCD983080:WCE983080 WLZ983080:WMA983080 WVV983080:WVW983080 D49:D50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85:D65586 IZ65585:IZ65586 SV65585:SV65586 ACR65585:ACR65586 AMN65585:AMN65586 AWJ65585:AWJ65586 BGF65585:BGF65586 BQB65585:BQB65586 BZX65585:BZX65586 CJT65585:CJT65586 CTP65585:CTP65586 DDL65585:DDL65586 DNH65585:DNH65586 DXD65585:DXD65586 EGZ65585:EGZ65586 EQV65585:EQV65586 FAR65585:FAR65586 FKN65585:FKN65586 FUJ65585:FUJ65586 GEF65585:GEF65586 GOB65585:GOB65586 GXX65585:GXX65586 HHT65585:HHT65586 HRP65585:HRP65586 IBL65585:IBL65586 ILH65585:ILH65586 IVD65585:IVD65586 JEZ65585:JEZ65586 JOV65585:JOV65586 JYR65585:JYR65586 KIN65585:KIN65586 KSJ65585:KSJ65586 LCF65585:LCF65586 LMB65585:LMB65586 LVX65585:LVX65586 MFT65585:MFT65586 MPP65585:MPP65586 MZL65585:MZL65586 NJH65585:NJH65586 NTD65585:NTD65586 OCZ65585:OCZ65586 OMV65585:OMV65586 OWR65585:OWR65586 PGN65585:PGN65586 PQJ65585:PQJ65586 QAF65585:QAF65586 QKB65585:QKB65586 QTX65585:QTX65586 RDT65585:RDT65586 RNP65585:RNP65586 RXL65585:RXL65586 SHH65585:SHH65586 SRD65585:SRD65586 TAZ65585:TAZ65586 TKV65585:TKV65586 TUR65585:TUR65586 UEN65585:UEN65586 UOJ65585:UOJ65586 UYF65585:UYF65586 VIB65585:VIB65586 VRX65585:VRX65586 WBT65585:WBT65586 WLP65585:WLP65586 WVL65585:WVL65586 D131121:D131122 IZ131121:IZ131122 SV131121:SV131122 ACR131121:ACR131122 AMN131121:AMN131122 AWJ131121:AWJ131122 BGF131121:BGF131122 BQB131121:BQB131122 BZX131121:BZX131122 CJT131121:CJT131122 CTP131121:CTP131122 DDL131121:DDL131122 DNH131121:DNH131122 DXD131121:DXD131122 EGZ131121:EGZ131122 EQV131121:EQV131122 FAR131121:FAR131122 FKN131121:FKN131122 FUJ131121:FUJ131122 GEF131121:GEF131122 GOB131121:GOB131122 GXX131121:GXX131122 HHT131121:HHT131122 HRP131121:HRP131122 IBL131121:IBL131122 ILH131121:ILH131122 IVD131121:IVD131122 JEZ131121:JEZ131122 JOV131121:JOV131122 JYR131121:JYR131122 KIN131121:KIN131122 KSJ131121:KSJ131122 LCF131121:LCF131122 LMB131121:LMB131122 LVX131121:LVX131122 MFT131121:MFT131122 MPP131121:MPP131122 MZL131121:MZL131122 NJH131121:NJH131122 NTD131121:NTD131122 OCZ131121:OCZ131122 OMV131121:OMV131122 OWR131121:OWR131122 PGN131121:PGN131122 PQJ131121:PQJ131122 QAF131121:QAF131122 QKB131121:QKB131122 QTX131121:QTX131122 RDT131121:RDT131122 RNP131121:RNP131122 RXL131121:RXL131122 SHH131121:SHH131122 SRD131121:SRD131122 TAZ131121:TAZ131122 TKV131121:TKV131122 TUR131121:TUR131122 UEN131121:UEN131122 UOJ131121:UOJ131122 UYF131121:UYF131122 VIB131121:VIB131122 VRX131121:VRX131122 WBT131121:WBT131122 WLP131121:WLP131122 WVL131121:WVL131122 D196657:D196658 IZ196657:IZ196658 SV196657:SV196658 ACR196657:ACR196658 AMN196657:AMN196658 AWJ196657:AWJ196658 BGF196657:BGF196658 BQB196657:BQB196658 BZX196657:BZX196658 CJT196657:CJT196658 CTP196657:CTP196658 DDL196657:DDL196658 DNH196657:DNH196658 DXD196657:DXD196658 EGZ196657:EGZ196658 EQV196657:EQV196658 FAR196657:FAR196658 FKN196657:FKN196658 FUJ196657:FUJ196658 GEF196657:GEF196658 GOB196657:GOB196658 GXX196657:GXX196658 HHT196657:HHT196658 HRP196657:HRP196658 IBL196657:IBL196658 ILH196657:ILH196658 IVD196657:IVD196658 JEZ196657:JEZ196658 JOV196657:JOV196658 JYR196657:JYR196658 KIN196657:KIN196658 KSJ196657:KSJ196658 LCF196657:LCF196658 LMB196657:LMB196658 LVX196657:LVX196658 MFT196657:MFT196658 MPP196657:MPP196658 MZL196657:MZL196658 NJH196657:NJH196658 NTD196657:NTD196658 OCZ196657:OCZ196658 OMV196657:OMV196658 OWR196657:OWR196658 PGN196657:PGN196658 PQJ196657:PQJ196658 QAF196657:QAF196658 QKB196657:QKB196658 QTX196657:QTX196658 RDT196657:RDT196658 RNP196657:RNP196658 RXL196657:RXL196658 SHH196657:SHH196658 SRD196657:SRD196658 TAZ196657:TAZ196658 TKV196657:TKV196658 TUR196657:TUR196658 UEN196657:UEN196658 UOJ196657:UOJ196658 UYF196657:UYF196658 VIB196657:VIB196658 VRX196657:VRX196658 WBT196657:WBT196658 WLP196657:WLP196658 WVL196657:WVL196658 D262193:D262194 IZ262193:IZ262194 SV262193:SV262194 ACR262193:ACR262194 AMN262193:AMN262194 AWJ262193:AWJ262194 BGF262193:BGF262194 BQB262193:BQB262194 BZX262193:BZX262194 CJT262193:CJT262194 CTP262193:CTP262194 DDL262193:DDL262194 DNH262193:DNH262194 DXD262193:DXD262194 EGZ262193:EGZ262194 EQV262193:EQV262194 FAR262193:FAR262194 FKN262193:FKN262194 FUJ262193:FUJ262194 GEF262193:GEF262194 GOB262193:GOB262194 GXX262193:GXX262194 HHT262193:HHT262194 HRP262193:HRP262194 IBL262193:IBL262194 ILH262193:ILH262194 IVD262193:IVD262194 JEZ262193:JEZ262194 JOV262193:JOV262194 JYR262193:JYR262194 KIN262193:KIN262194 KSJ262193:KSJ262194 LCF262193:LCF262194 LMB262193:LMB262194 LVX262193:LVX262194 MFT262193:MFT262194 MPP262193:MPP262194 MZL262193:MZL262194 NJH262193:NJH262194 NTD262193:NTD262194 OCZ262193:OCZ262194 OMV262193:OMV262194 OWR262193:OWR262194 PGN262193:PGN262194 PQJ262193:PQJ262194 QAF262193:QAF262194 QKB262193:QKB262194 QTX262193:QTX262194 RDT262193:RDT262194 RNP262193:RNP262194 RXL262193:RXL262194 SHH262193:SHH262194 SRD262193:SRD262194 TAZ262193:TAZ262194 TKV262193:TKV262194 TUR262193:TUR262194 UEN262193:UEN262194 UOJ262193:UOJ262194 UYF262193:UYF262194 VIB262193:VIB262194 VRX262193:VRX262194 WBT262193:WBT262194 WLP262193:WLP262194 WVL262193:WVL262194 D327729:D327730 IZ327729:IZ327730 SV327729:SV327730 ACR327729:ACR327730 AMN327729:AMN327730 AWJ327729:AWJ327730 BGF327729:BGF327730 BQB327729:BQB327730 BZX327729:BZX327730 CJT327729:CJT327730 CTP327729:CTP327730 DDL327729:DDL327730 DNH327729:DNH327730 DXD327729:DXD327730 EGZ327729:EGZ327730 EQV327729:EQV327730 FAR327729:FAR327730 FKN327729:FKN327730 FUJ327729:FUJ327730 GEF327729:GEF327730 GOB327729:GOB327730 GXX327729:GXX327730 HHT327729:HHT327730 HRP327729:HRP327730 IBL327729:IBL327730 ILH327729:ILH327730 IVD327729:IVD327730 JEZ327729:JEZ327730 JOV327729:JOV327730 JYR327729:JYR327730 KIN327729:KIN327730 KSJ327729:KSJ327730 LCF327729:LCF327730 LMB327729:LMB327730 LVX327729:LVX327730 MFT327729:MFT327730 MPP327729:MPP327730 MZL327729:MZL327730 NJH327729:NJH327730 NTD327729:NTD327730 OCZ327729:OCZ327730 OMV327729:OMV327730 OWR327729:OWR327730 PGN327729:PGN327730 PQJ327729:PQJ327730 QAF327729:QAF327730 QKB327729:QKB327730 QTX327729:QTX327730 RDT327729:RDT327730 RNP327729:RNP327730 RXL327729:RXL327730 SHH327729:SHH327730 SRD327729:SRD327730 TAZ327729:TAZ327730 TKV327729:TKV327730 TUR327729:TUR327730 UEN327729:UEN327730 UOJ327729:UOJ327730 UYF327729:UYF327730 VIB327729:VIB327730 VRX327729:VRX327730 WBT327729:WBT327730 WLP327729:WLP327730 WVL327729:WVL327730 D393265:D393266 IZ393265:IZ393266 SV393265:SV393266 ACR393265:ACR393266 AMN393265:AMN393266 AWJ393265:AWJ393266 BGF393265:BGF393266 BQB393265:BQB393266 BZX393265:BZX393266 CJT393265:CJT393266 CTP393265:CTP393266 DDL393265:DDL393266 DNH393265:DNH393266 DXD393265:DXD393266 EGZ393265:EGZ393266 EQV393265:EQV393266 FAR393265:FAR393266 FKN393265:FKN393266 FUJ393265:FUJ393266 GEF393265:GEF393266 GOB393265:GOB393266 GXX393265:GXX393266 HHT393265:HHT393266 HRP393265:HRP393266 IBL393265:IBL393266 ILH393265:ILH393266 IVD393265:IVD393266 JEZ393265:JEZ393266 JOV393265:JOV393266 JYR393265:JYR393266 KIN393265:KIN393266 KSJ393265:KSJ393266 LCF393265:LCF393266 LMB393265:LMB393266 LVX393265:LVX393266 MFT393265:MFT393266 MPP393265:MPP393266 MZL393265:MZL393266 NJH393265:NJH393266 NTD393265:NTD393266 OCZ393265:OCZ393266 OMV393265:OMV393266 OWR393265:OWR393266 PGN393265:PGN393266 PQJ393265:PQJ393266 QAF393265:QAF393266 QKB393265:QKB393266 QTX393265:QTX393266 RDT393265:RDT393266 RNP393265:RNP393266 RXL393265:RXL393266 SHH393265:SHH393266 SRD393265:SRD393266 TAZ393265:TAZ393266 TKV393265:TKV393266 TUR393265:TUR393266 UEN393265:UEN393266 UOJ393265:UOJ393266 UYF393265:UYF393266 VIB393265:VIB393266 VRX393265:VRX393266 WBT393265:WBT393266 WLP393265:WLP393266 WVL393265:WVL393266 D458801:D458802 IZ458801:IZ458802 SV458801:SV458802 ACR458801:ACR458802 AMN458801:AMN458802 AWJ458801:AWJ458802 BGF458801:BGF458802 BQB458801:BQB458802 BZX458801:BZX458802 CJT458801:CJT458802 CTP458801:CTP458802 DDL458801:DDL458802 DNH458801:DNH458802 DXD458801:DXD458802 EGZ458801:EGZ458802 EQV458801:EQV458802 FAR458801:FAR458802 FKN458801:FKN458802 FUJ458801:FUJ458802 GEF458801:GEF458802 GOB458801:GOB458802 GXX458801:GXX458802 HHT458801:HHT458802 HRP458801:HRP458802 IBL458801:IBL458802 ILH458801:ILH458802 IVD458801:IVD458802 JEZ458801:JEZ458802 JOV458801:JOV458802 JYR458801:JYR458802 KIN458801:KIN458802 KSJ458801:KSJ458802 LCF458801:LCF458802 LMB458801:LMB458802 LVX458801:LVX458802 MFT458801:MFT458802 MPP458801:MPP458802 MZL458801:MZL458802 NJH458801:NJH458802 NTD458801:NTD458802 OCZ458801:OCZ458802 OMV458801:OMV458802 OWR458801:OWR458802 PGN458801:PGN458802 PQJ458801:PQJ458802 QAF458801:QAF458802 QKB458801:QKB458802 QTX458801:QTX458802 RDT458801:RDT458802 RNP458801:RNP458802 RXL458801:RXL458802 SHH458801:SHH458802 SRD458801:SRD458802 TAZ458801:TAZ458802 TKV458801:TKV458802 TUR458801:TUR458802 UEN458801:UEN458802 UOJ458801:UOJ458802 UYF458801:UYF458802 VIB458801:VIB458802 VRX458801:VRX458802 WBT458801:WBT458802 WLP458801:WLP458802 WVL458801:WVL458802 D524337:D524338 IZ524337:IZ524338 SV524337:SV524338 ACR524337:ACR524338 AMN524337:AMN524338 AWJ524337:AWJ524338 BGF524337:BGF524338 BQB524337:BQB524338 BZX524337:BZX524338 CJT524337:CJT524338 CTP524337:CTP524338 DDL524337:DDL524338 DNH524337:DNH524338 DXD524337:DXD524338 EGZ524337:EGZ524338 EQV524337:EQV524338 FAR524337:FAR524338 FKN524337:FKN524338 FUJ524337:FUJ524338 GEF524337:GEF524338 GOB524337:GOB524338 GXX524337:GXX524338 HHT524337:HHT524338 HRP524337:HRP524338 IBL524337:IBL524338 ILH524337:ILH524338 IVD524337:IVD524338 JEZ524337:JEZ524338 JOV524337:JOV524338 JYR524337:JYR524338 KIN524337:KIN524338 KSJ524337:KSJ524338 LCF524337:LCF524338 LMB524337:LMB524338 LVX524337:LVX524338 MFT524337:MFT524338 MPP524337:MPP524338 MZL524337:MZL524338 NJH524337:NJH524338 NTD524337:NTD524338 OCZ524337:OCZ524338 OMV524337:OMV524338 OWR524337:OWR524338 PGN524337:PGN524338 PQJ524337:PQJ524338 QAF524337:QAF524338 QKB524337:QKB524338 QTX524337:QTX524338 RDT524337:RDT524338 RNP524337:RNP524338 RXL524337:RXL524338 SHH524337:SHH524338 SRD524337:SRD524338 TAZ524337:TAZ524338 TKV524337:TKV524338 TUR524337:TUR524338 UEN524337:UEN524338 UOJ524337:UOJ524338 UYF524337:UYF524338 VIB524337:VIB524338 VRX524337:VRX524338 WBT524337:WBT524338 WLP524337:WLP524338 WVL524337:WVL524338 D589873:D589874 IZ589873:IZ589874 SV589873:SV589874 ACR589873:ACR589874 AMN589873:AMN589874 AWJ589873:AWJ589874 BGF589873:BGF589874 BQB589873:BQB589874 BZX589873:BZX589874 CJT589873:CJT589874 CTP589873:CTP589874 DDL589873:DDL589874 DNH589873:DNH589874 DXD589873:DXD589874 EGZ589873:EGZ589874 EQV589873:EQV589874 FAR589873:FAR589874 FKN589873:FKN589874 FUJ589873:FUJ589874 GEF589873:GEF589874 GOB589873:GOB589874 GXX589873:GXX589874 HHT589873:HHT589874 HRP589873:HRP589874 IBL589873:IBL589874 ILH589873:ILH589874 IVD589873:IVD589874 JEZ589873:JEZ589874 JOV589873:JOV589874 JYR589873:JYR589874 KIN589873:KIN589874 KSJ589873:KSJ589874 LCF589873:LCF589874 LMB589873:LMB589874 LVX589873:LVX589874 MFT589873:MFT589874 MPP589873:MPP589874 MZL589873:MZL589874 NJH589873:NJH589874 NTD589873:NTD589874 OCZ589873:OCZ589874 OMV589873:OMV589874 OWR589873:OWR589874 PGN589873:PGN589874 PQJ589873:PQJ589874 QAF589873:QAF589874 QKB589873:QKB589874 QTX589873:QTX589874 RDT589873:RDT589874 RNP589873:RNP589874 RXL589873:RXL589874 SHH589873:SHH589874 SRD589873:SRD589874 TAZ589873:TAZ589874 TKV589873:TKV589874 TUR589873:TUR589874 UEN589873:UEN589874 UOJ589873:UOJ589874 UYF589873:UYF589874 VIB589873:VIB589874 VRX589873:VRX589874 WBT589873:WBT589874 WLP589873:WLP589874 WVL589873:WVL589874 D655409:D655410 IZ655409:IZ655410 SV655409:SV655410 ACR655409:ACR655410 AMN655409:AMN655410 AWJ655409:AWJ655410 BGF655409:BGF655410 BQB655409:BQB655410 BZX655409:BZX655410 CJT655409:CJT655410 CTP655409:CTP655410 DDL655409:DDL655410 DNH655409:DNH655410 DXD655409:DXD655410 EGZ655409:EGZ655410 EQV655409:EQV655410 FAR655409:FAR655410 FKN655409:FKN655410 FUJ655409:FUJ655410 GEF655409:GEF655410 GOB655409:GOB655410 GXX655409:GXX655410 HHT655409:HHT655410 HRP655409:HRP655410 IBL655409:IBL655410 ILH655409:ILH655410 IVD655409:IVD655410 JEZ655409:JEZ655410 JOV655409:JOV655410 JYR655409:JYR655410 KIN655409:KIN655410 KSJ655409:KSJ655410 LCF655409:LCF655410 LMB655409:LMB655410 LVX655409:LVX655410 MFT655409:MFT655410 MPP655409:MPP655410 MZL655409:MZL655410 NJH655409:NJH655410 NTD655409:NTD655410 OCZ655409:OCZ655410 OMV655409:OMV655410 OWR655409:OWR655410 PGN655409:PGN655410 PQJ655409:PQJ655410 QAF655409:QAF655410 QKB655409:QKB655410 QTX655409:QTX655410 RDT655409:RDT655410 RNP655409:RNP655410 RXL655409:RXL655410 SHH655409:SHH655410 SRD655409:SRD655410 TAZ655409:TAZ655410 TKV655409:TKV655410 TUR655409:TUR655410 UEN655409:UEN655410 UOJ655409:UOJ655410 UYF655409:UYF655410 VIB655409:VIB655410 VRX655409:VRX655410 WBT655409:WBT655410 WLP655409:WLP655410 WVL655409:WVL655410 D720945:D720946 IZ720945:IZ720946 SV720945:SV720946 ACR720945:ACR720946 AMN720945:AMN720946 AWJ720945:AWJ720946 BGF720945:BGF720946 BQB720945:BQB720946 BZX720945:BZX720946 CJT720945:CJT720946 CTP720945:CTP720946 DDL720945:DDL720946 DNH720945:DNH720946 DXD720945:DXD720946 EGZ720945:EGZ720946 EQV720945:EQV720946 FAR720945:FAR720946 FKN720945:FKN720946 FUJ720945:FUJ720946 GEF720945:GEF720946 GOB720945:GOB720946 GXX720945:GXX720946 HHT720945:HHT720946 HRP720945:HRP720946 IBL720945:IBL720946 ILH720945:ILH720946 IVD720945:IVD720946 JEZ720945:JEZ720946 JOV720945:JOV720946 JYR720945:JYR720946 KIN720945:KIN720946 KSJ720945:KSJ720946 LCF720945:LCF720946 LMB720945:LMB720946 LVX720945:LVX720946 MFT720945:MFT720946 MPP720945:MPP720946 MZL720945:MZL720946 NJH720945:NJH720946 NTD720945:NTD720946 OCZ720945:OCZ720946 OMV720945:OMV720946 OWR720945:OWR720946 PGN720945:PGN720946 PQJ720945:PQJ720946 QAF720945:QAF720946 QKB720945:QKB720946 QTX720945:QTX720946 RDT720945:RDT720946 RNP720945:RNP720946 RXL720945:RXL720946 SHH720945:SHH720946 SRD720945:SRD720946 TAZ720945:TAZ720946 TKV720945:TKV720946 TUR720945:TUR720946 UEN720945:UEN720946 UOJ720945:UOJ720946 UYF720945:UYF720946 VIB720945:VIB720946 VRX720945:VRX720946 WBT720945:WBT720946 WLP720945:WLP720946 WVL720945:WVL720946 D786481:D786482 IZ786481:IZ786482 SV786481:SV786482 ACR786481:ACR786482 AMN786481:AMN786482 AWJ786481:AWJ786482 BGF786481:BGF786482 BQB786481:BQB786482 BZX786481:BZX786482 CJT786481:CJT786482 CTP786481:CTP786482 DDL786481:DDL786482 DNH786481:DNH786482 DXD786481:DXD786482 EGZ786481:EGZ786482 EQV786481:EQV786482 FAR786481:FAR786482 FKN786481:FKN786482 FUJ786481:FUJ786482 GEF786481:GEF786482 GOB786481:GOB786482 GXX786481:GXX786482 HHT786481:HHT786482 HRP786481:HRP786482 IBL786481:IBL786482 ILH786481:ILH786482 IVD786481:IVD786482 JEZ786481:JEZ786482 JOV786481:JOV786482 JYR786481:JYR786482 KIN786481:KIN786482 KSJ786481:KSJ786482 LCF786481:LCF786482 LMB786481:LMB786482 LVX786481:LVX786482 MFT786481:MFT786482 MPP786481:MPP786482 MZL786481:MZL786482 NJH786481:NJH786482 NTD786481:NTD786482 OCZ786481:OCZ786482 OMV786481:OMV786482 OWR786481:OWR786482 PGN786481:PGN786482 PQJ786481:PQJ786482 QAF786481:QAF786482 QKB786481:QKB786482 QTX786481:QTX786482 RDT786481:RDT786482 RNP786481:RNP786482 RXL786481:RXL786482 SHH786481:SHH786482 SRD786481:SRD786482 TAZ786481:TAZ786482 TKV786481:TKV786482 TUR786481:TUR786482 UEN786481:UEN786482 UOJ786481:UOJ786482 UYF786481:UYF786482 VIB786481:VIB786482 VRX786481:VRX786482 WBT786481:WBT786482 WLP786481:WLP786482 WVL786481:WVL786482 D852017:D852018 IZ852017:IZ852018 SV852017:SV852018 ACR852017:ACR852018 AMN852017:AMN852018 AWJ852017:AWJ852018 BGF852017:BGF852018 BQB852017:BQB852018 BZX852017:BZX852018 CJT852017:CJT852018 CTP852017:CTP852018 DDL852017:DDL852018 DNH852017:DNH852018 DXD852017:DXD852018 EGZ852017:EGZ852018 EQV852017:EQV852018 FAR852017:FAR852018 FKN852017:FKN852018 FUJ852017:FUJ852018 GEF852017:GEF852018 GOB852017:GOB852018 GXX852017:GXX852018 HHT852017:HHT852018 HRP852017:HRP852018 IBL852017:IBL852018 ILH852017:ILH852018 IVD852017:IVD852018 JEZ852017:JEZ852018 JOV852017:JOV852018 JYR852017:JYR852018 KIN852017:KIN852018 KSJ852017:KSJ852018 LCF852017:LCF852018 LMB852017:LMB852018 LVX852017:LVX852018 MFT852017:MFT852018 MPP852017:MPP852018 MZL852017:MZL852018 NJH852017:NJH852018 NTD852017:NTD852018 OCZ852017:OCZ852018 OMV852017:OMV852018 OWR852017:OWR852018 PGN852017:PGN852018 PQJ852017:PQJ852018 QAF852017:QAF852018 QKB852017:QKB852018 QTX852017:QTX852018 RDT852017:RDT852018 RNP852017:RNP852018 RXL852017:RXL852018 SHH852017:SHH852018 SRD852017:SRD852018 TAZ852017:TAZ852018 TKV852017:TKV852018 TUR852017:TUR852018 UEN852017:UEN852018 UOJ852017:UOJ852018 UYF852017:UYF852018 VIB852017:VIB852018 VRX852017:VRX852018 WBT852017:WBT852018 WLP852017:WLP852018 WVL852017:WVL852018 D917553:D917554 IZ917553:IZ917554 SV917553:SV917554 ACR917553:ACR917554 AMN917553:AMN917554 AWJ917553:AWJ917554 BGF917553:BGF917554 BQB917553:BQB917554 BZX917553:BZX917554 CJT917553:CJT917554 CTP917553:CTP917554 DDL917553:DDL917554 DNH917553:DNH917554 DXD917553:DXD917554 EGZ917553:EGZ917554 EQV917553:EQV917554 FAR917553:FAR917554 FKN917553:FKN917554 FUJ917553:FUJ917554 GEF917553:GEF917554 GOB917553:GOB917554 GXX917553:GXX917554 HHT917553:HHT917554 HRP917553:HRP917554 IBL917553:IBL917554 ILH917553:ILH917554 IVD917553:IVD917554 JEZ917553:JEZ917554 JOV917553:JOV917554 JYR917553:JYR917554 KIN917553:KIN917554 KSJ917553:KSJ917554 LCF917553:LCF917554 LMB917553:LMB917554 LVX917553:LVX917554 MFT917553:MFT917554 MPP917553:MPP917554 MZL917553:MZL917554 NJH917553:NJH917554 NTD917553:NTD917554 OCZ917553:OCZ917554 OMV917553:OMV917554 OWR917553:OWR917554 PGN917553:PGN917554 PQJ917553:PQJ917554 QAF917553:QAF917554 QKB917553:QKB917554 QTX917553:QTX917554 RDT917553:RDT917554 RNP917553:RNP917554 RXL917553:RXL917554 SHH917553:SHH917554 SRD917553:SRD917554 TAZ917553:TAZ917554 TKV917553:TKV917554 TUR917553:TUR917554 UEN917553:UEN917554 UOJ917553:UOJ917554 UYF917553:UYF917554 VIB917553:VIB917554 VRX917553:VRX917554 WBT917553:WBT917554 WLP917553:WLP917554 WVL917553:WVL917554 D983089:D983090 IZ983089:IZ983090 SV983089:SV983090 ACR983089:ACR983090 AMN983089:AMN983090 AWJ983089:AWJ983090 BGF983089:BGF983090 BQB983089:BQB983090 BZX983089:BZX983090 CJT983089:CJT983090 CTP983089:CTP983090 DDL983089:DDL983090 DNH983089:DNH983090 DXD983089:DXD983090 EGZ983089:EGZ983090 EQV983089:EQV983090 FAR983089:FAR983090 FKN983089:FKN983090 FUJ983089:FUJ983090 GEF983089:GEF983090 GOB983089:GOB983090 GXX983089:GXX983090 HHT983089:HHT983090 HRP983089:HRP983090 IBL983089:IBL983090 ILH983089:ILH983090 IVD983089:IVD983090 JEZ983089:JEZ983090 JOV983089:JOV983090 JYR983089:JYR983090 KIN983089:KIN983090 KSJ983089:KSJ983090 LCF983089:LCF983090 LMB983089:LMB983090 LVX983089:LVX983090 MFT983089:MFT983090 MPP983089:MPP983090 MZL983089:MZL983090 NJH983089:NJH983090 NTD983089:NTD983090 OCZ983089:OCZ983090 OMV983089:OMV983090 OWR983089:OWR983090 PGN983089:PGN983090 PQJ983089:PQJ983090 QAF983089:QAF983090 QKB983089:QKB983090 QTX983089:QTX983090 RDT983089:RDT983090 RNP983089:RNP983090 RXL983089:RXL983090 SHH983089:SHH983090 SRD983089:SRD983090 TAZ983089:TAZ983090 TKV983089:TKV983090 TUR983089:TUR983090 UEN983089:UEN983090 UOJ983089:UOJ983090 UYF983089:UYF983090 VIB983089:VIB983090 VRX983089:VRX983090 WBT983089:WBT983090 WLP983089:WLP983090 WVL983089:WVL983090" xr:uid="{F33DFB7B-8946-4209-A502-6E84B0389970}">
      <formula1>"　,○"</formula1>
    </dataValidation>
    <dataValidation type="list" allowBlank="1" showInputMessage="1" showErrorMessage="1" sqref="A5:C5 IW5:IY5 SS5:SU5 ACO5:ACQ5 AMK5:AMM5 AWG5:AWI5 BGC5:BGE5 BPY5:BQA5 BZU5:BZW5 CJQ5:CJS5 CTM5:CTO5 DDI5:DDK5 DNE5:DNG5 DXA5:DXC5 EGW5:EGY5 EQS5:EQU5 FAO5:FAQ5 FKK5:FKM5 FUG5:FUI5 GEC5:GEE5 GNY5:GOA5 GXU5:GXW5 HHQ5:HHS5 HRM5:HRO5 IBI5:IBK5 ILE5:ILG5 IVA5:IVC5 JEW5:JEY5 JOS5:JOU5 JYO5:JYQ5 KIK5:KIM5 KSG5:KSI5 LCC5:LCE5 LLY5:LMA5 LVU5:LVW5 MFQ5:MFS5 MPM5:MPO5 MZI5:MZK5 NJE5:NJG5 NTA5:NTC5 OCW5:OCY5 OMS5:OMU5 OWO5:OWQ5 PGK5:PGM5 PQG5:PQI5 QAC5:QAE5 QJY5:QKA5 QTU5:QTW5 RDQ5:RDS5 RNM5:RNO5 RXI5:RXK5 SHE5:SHG5 SRA5:SRC5 TAW5:TAY5 TKS5:TKU5 TUO5:TUQ5 UEK5:UEM5 UOG5:UOI5 UYC5:UYE5 VHY5:VIA5 VRU5:VRW5 WBQ5:WBS5 WLM5:WLO5 WVI5:WVK5 A65541:C65541 IW65541:IY65541 SS65541:SU65541 ACO65541:ACQ65541 AMK65541:AMM65541 AWG65541:AWI65541 BGC65541:BGE65541 BPY65541:BQA65541 BZU65541:BZW65541 CJQ65541:CJS65541 CTM65541:CTO65541 DDI65541:DDK65541 DNE65541:DNG65541 DXA65541:DXC65541 EGW65541:EGY65541 EQS65541:EQU65541 FAO65541:FAQ65541 FKK65541:FKM65541 FUG65541:FUI65541 GEC65541:GEE65541 GNY65541:GOA65541 GXU65541:GXW65541 HHQ65541:HHS65541 HRM65541:HRO65541 IBI65541:IBK65541 ILE65541:ILG65541 IVA65541:IVC65541 JEW65541:JEY65541 JOS65541:JOU65541 JYO65541:JYQ65541 KIK65541:KIM65541 KSG65541:KSI65541 LCC65541:LCE65541 LLY65541:LMA65541 LVU65541:LVW65541 MFQ65541:MFS65541 MPM65541:MPO65541 MZI65541:MZK65541 NJE65541:NJG65541 NTA65541:NTC65541 OCW65541:OCY65541 OMS65541:OMU65541 OWO65541:OWQ65541 PGK65541:PGM65541 PQG65541:PQI65541 QAC65541:QAE65541 QJY65541:QKA65541 QTU65541:QTW65541 RDQ65541:RDS65541 RNM65541:RNO65541 RXI65541:RXK65541 SHE65541:SHG65541 SRA65541:SRC65541 TAW65541:TAY65541 TKS65541:TKU65541 TUO65541:TUQ65541 UEK65541:UEM65541 UOG65541:UOI65541 UYC65541:UYE65541 VHY65541:VIA65541 VRU65541:VRW65541 WBQ65541:WBS65541 WLM65541:WLO65541 WVI65541:WVK65541 A131077:C131077 IW131077:IY131077 SS131077:SU131077 ACO131077:ACQ131077 AMK131077:AMM131077 AWG131077:AWI131077 BGC131077:BGE131077 BPY131077:BQA131077 BZU131077:BZW131077 CJQ131077:CJS131077 CTM131077:CTO131077 DDI131077:DDK131077 DNE131077:DNG131077 DXA131077:DXC131077 EGW131077:EGY131077 EQS131077:EQU131077 FAO131077:FAQ131077 FKK131077:FKM131077 FUG131077:FUI131077 GEC131077:GEE131077 GNY131077:GOA131077 GXU131077:GXW131077 HHQ131077:HHS131077 HRM131077:HRO131077 IBI131077:IBK131077 ILE131077:ILG131077 IVA131077:IVC131077 JEW131077:JEY131077 JOS131077:JOU131077 JYO131077:JYQ131077 KIK131077:KIM131077 KSG131077:KSI131077 LCC131077:LCE131077 LLY131077:LMA131077 LVU131077:LVW131077 MFQ131077:MFS131077 MPM131077:MPO131077 MZI131077:MZK131077 NJE131077:NJG131077 NTA131077:NTC131077 OCW131077:OCY131077 OMS131077:OMU131077 OWO131077:OWQ131077 PGK131077:PGM131077 PQG131077:PQI131077 QAC131077:QAE131077 QJY131077:QKA131077 QTU131077:QTW131077 RDQ131077:RDS131077 RNM131077:RNO131077 RXI131077:RXK131077 SHE131077:SHG131077 SRA131077:SRC131077 TAW131077:TAY131077 TKS131077:TKU131077 TUO131077:TUQ131077 UEK131077:UEM131077 UOG131077:UOI131077 UYC131077:UYE131077 VHY131077:VIA131077 VRU131077:VRW131077 WBQ131077:WBS131077 WLM131077:WLO131077 WVI131077:WVK131077 A196613:C196613 IW196613:IY196613 SS196613:SU196613 ACO196613:ACQ196613 AMK196613:AMM196613 AWG196613:AWI196613 BGC196613:BGE196613 BPY196613:BQA196613 BZU196613:BZW196613 CJQ196613:CJS196613 CTM196613:CTO196613 DDI196613:DDK196613 DNE196613:DNG196613 DXA196613:DXC196613 EGW196613:EGY196613 EQS196613:EQU196613 FAO196613:FAQ196613 FKK196613:FKM196613 FUG196613:FUI196613 GEC196613:GEE196613 GNY196613:GOA196613 GXU196613:GXW196613 HHQ196613:HHS196613 HRM196613:HRO196613 IBI196613:IBK196613 ILE196613:ILG196613 IVA196613:IVC196613 JEW196613:JEY196613 JOS196613:JOU196613 JYO196613:JYQ196613 KIK196613:KIM196613 KSG196613:KSI196613 LCC196613:LCE196613 LLY196613:LMA196613 LVU196613:LVW196613 MFQ196613:MFS196613 MPM196613:MPO196613 MZI196613:MZK196613 NJE196613:NJG196613 NTA196613:NTC196613 OCW196613:OCY196613 OMS196613:OMU196613 OWO196613:OWQ196613 PGK196613:PGM196613 PQG196613:PQI196613 QAC196613:QAE196613 QJY196613:QKA196613 QTU196613:QTW196613 RDQ196613:RDS196613 RNM196613:RNO196613 RXI196613:RXK196613 SHE196613:SHG196613 SRA196613:SRC196613 TAW196613:TAY196613 TKS196613:TKU196613 TUO196613:TUQ196613 UEK196613:UEM196613 UOG196613:UOI196613 UYC196613:UYE196613 VHY196613:VIA196613 VRU196613:VRW196613 WBQ196613:WBS196613 WLM196613:WLO196613 WVI196613:WVK196613 A262149:C262149 IW262149:IY262149 SS262149:SU262149 ACO262149:ACQ262149 AMK262149:AMM262149 AWG262149:AWI262149 BGC262149:BGE262149 BPY262149:BQA262149 BZU262149:BZW262149 CJQ262149:CJS262149 CTM262149:CTO262149 DDI262149:DDK262149 DNE262149:DNG262149 DXA262149:DXC262149 EGW262149:EGY262149 EQS262149:EQU262149 FAO262149:FAQ262149 FKK262149:FKM262149 FUG262149:FUI262149 GEC262149:GEE262149 GNY262149:GOA262149 GXU262149:GXW262149 HHQ262149:HHS262149 HRM262149:HRO262149 IBI262149:IBK262149 ILE262149:ILG262149 IVA262149:IVC262149 JEW262149:JEY262149 JOS262149:JOU262149 JYO262149:JYQ262149 KIK262149:KIM262149 KSG262149:KSI262149 LCC262149:LCE262149 LLY262149:LMA262149 LVU262149:LVW262149 MFQ262149:MFS262149 MPM262149:MPO262149 MZI262149:MZK262149 NJE262149:NJG262149 NTA262149:NTC262149 OCW262149:OCY262149 OMS262149:OMU262149 OWO262149:OWQ262149 PGK262149:PGM262149 PQG262149:PQI262149 QAC262149:QAE262149 QJY262149:QKA262149 QTU262149:QTW262149 RDQ262149:RDS262149 RNM262149:RNO262149 RXI262149:RXK262149 SHE262149:SHG262149 SRA262149:SRC262149 TAW262149:TAY262149 TKS262149:TKU262149 TUO262149:TUQ262149 UEK262149:UEM262149 UOG262149:UOI262149 UYC262149:UYE262149 VHY262149:VIA262149 VRU262149:VRW262149 WBQ262149:WBS262149 WLM262149:WLO262149 WVI262149:WVK262149 A327685:C327685 IW327685:IY327685 SS327685:SU327685 ACO327685:ACQ327685 AMK327685:AMM327685 AWG327685:AWI327685 BGC327685:BGE327685 BPY327685:BQA327685 BZU327685:BZW327685 CJQ327685:CJS327685 CTM327685:CTO327685 DDI327685:DDK327685 DNE327685:DNG327685 DXA327685:DXC327685 EGW327685:EGY327685 EQS327685:EQU327685 FAO327685:FAQ327685 FKK327685:FKM327685 FUG327685:FUI327685 GEC327685:GEE327685 GNY327685:GOA327685 GXU327685:GXW327685 HHQ327685:HHS327685 HRM327685:HRO327685 IBI327685:IBK327685 ILE327685:ILG327685 IVA327685:IVC327685 JEW327685:JEY327685 JOS327685:JOU327685 JYO327685:JYQ327685 KIK327685:KIM327685 KSG327685:KSI327685 LCC327685:LCE327685 LLY327685:LMA327685 LVU327685:LVW327685 MFQ327685:MFS327685 MPM327685:MPO327685 MZI327685:MZK327685 NJE327685:NJG327685 NTA327685:NTC327685 OCW327685:OCY327685 OMS327685:OMU327685 OWO327685:OWQ327685 PGK327685:PGM327685 PQG327685:PQI327685 QAC327685:QAE327685 QJY327685:QKA327685 QTU327685:QTW327685 RDQ327685:RDS327685 RNM327685:RNO327685 RXI327685:RXK327685 SHE327685:SHG327685 SRA327685:SRC327685 TAW327685:TAY327685 TKS327685:TKU327685 TUO327685:TUQ327685 UEK327685:UEM327685 UOG327685:UOI327685 UYC327685:UYE327685 VHY327685:VIA327685 VRU327685:VRW327685 WBQ327685:WBS327685 WLM327685:WLO327685 WVI327685:WVK327685 A393221:C393221 IW393221:IY393221 SS393221:SU393221 ACO393221:ACQ393221 AMK393221:AMM393221 AWG393221:AWI393221 BGC393221:BGE393221 BPY393221:BQA393221 BZU393221:BZW393221 CJQ393221:CJS393221 CTM393221:CTO393221 DDI393221:DDK393221 DNE393221:DNG393221 DXA393221:DXC393221 EGW393221:EGY393221 EQS393221:EQU393221 FAO393221:FAQ393221 FKK393221:FKM393221 FUG393221:FUI393221 GEC393221:GEE393221 GNY393221:GOA393221 GXU393221:GXW393221 HHQ393221:HHS393221 HRM393221:HRO393221 IBI393221:IBK393221 ILE393221:ILG393221 IVA393221:IVC393221 JEW393221:JEY393221 JOS393221:JOU393221 JYO393221:JYQ393221 KIK393221:KIM393221 KSG393221:KSI393221 LCC393221:LCE393221 LLY393221:LMA393221 LVU393221:LVW393221 MFQ393221:MFS393221 MPM393221:MPO393221 MZI393221:MZK393221 NJE393221:NJG393221 NTA393221:NTC393221 OCW393221:OCY393221 OMS393221:OMU393221 OWO393221:OWQ393221 PGK393221:PGM393221 PQG393221:PQI393221 QAC393221:QAE393221 QJY393221:QKA393221 QTU393221:QTW393221 RDQ393221:RDS393221 RNM393221:RNO393221 RXI393221:RXK393221 SHE393221:SHG393221 SRA393221:SRC393221 TAW393221:TAY393221 TKS393221:TKU393221 TUO393221:TUQ393221 UEK393221:UEM393221 UOG393221:UOI393221 UYC393221:UYE393221 VHY393221:VIA393221 VRU393221:VRW393221 WBQ393221:WBS393221 WLM393221:WLO393221 WVI393221:WVK393221 A458757:C458757 IW458757:IY458757 SS458757:SU458757 ACO458757:ACQ458757 AMK458757:AMM458757 AWG458757:AWI458757 BGC458757:BGE458757 BPY458757:BQA458757 BZU458757:BZW458757 CJQ458757:CJS458757 CTM458757:CTO458757 DDI458757:DDK458757 DNE458757:DNG458757 DXA458757:DXC458757 EGW458757:EGY458757 EQS458757:EQU458757 FAO458757:FAQ458757 FKK458757:FKM458757 FUG458757:FUI458757 GEC458757:GEE458757 GNY458757:GOA458757 GXU458757:GXW458757 HHQ458757:HHS458757 HRM458757:HRO458757 IBI458757:IBK458757 ILE458757:ILG458757 IVA458757:IVC458757 JEW458757:JEY458757 JOS458757:JOU458757 JYO458757:JYQ458757 KIK458757:KIM458757 KSG458757:KSI458757 LCC458757:LCE458757 LLY458757:LMA458757 LVU458757:LVW458757 MFQ458757:MFS458757 MPM458757:MPO458757 MZI458757:MZK458757 NJE458757:NJG458757 NTA458757:NTC458757 OCW458757:OCY458757 OMS458757:OMU458757 OWO458757:OWQ458757 PGK458757:PGM458757 PQG458757:PQI458757 QAC458757:QAE458757 QJY458757:QKA458757 QTU458757:QTW458757 RDQ458757:RDS458757 RNM458757:RNO458757 RXI458757:RXK458757 SHE458757:SHG458757 SRA458757:SRC458757 TAW458757:TAY458757 TKS458757:TKU458757 TUO458757:TUQ458757 UEK458757:UEM458757 UOG458757:UOI458757 UYC458757:UYE458757 VHY458757:VIA458757 VRU458757:VRW458757 WBQ458757:WBS458757 WLM458757:WLO458757 WVI458757:WVK458757 A524293:C524293 IW524293:IY524293 SS524293:SU524293 ACO524293:ACQ524293 AMK524293:AMM524293 AWG524293:AWI524293 BGC524293:BGE524293 BPY524293:BQA524293 BZU524293:BZW524293 CJQ524293:CJS524293 CTM524293:CTO524293 DDI524293:DDK524293 DNE524293:DNG524293 DXA524293:DXC524293 EGW524293:EGY524293 EQS524293:EQU524293 FAO524293:FAQ524293 FKK524293:FKM524293 FUG524293:FUI524293 GEC524293:GEE524293 GNY524293:GOA524293 GXU524293:GXW524293 HHQ524293:HHS524293 HRM524293:HRO524293 IBI524293:IBK524293 ILE524293:ILG524293 IVA524293:IVC524293 JEW524293:JEY524293 JOS524293:JOU524293 JYO524293:JYQ524293 KIK524293:KIM524293 KSG524293:KSI524293 LCC524293:LCE524293 LLY524293:LMA524293 LVU524293:LVW524293 MFQ524293:MFS524293 MPM524293:MPO524293 MZI524293:MZK524293 NJE524293:NJG524293 NTA524293:NTC524293 OCW524293:OCY524293 OMS524293:OMU524293 OWO524293:OWQ524293 PGK524293:PGM524293 PQG524293:PQI524293 QAC524293:QAE524293 QJY524293:QKA524293 QTU524293:QTW524293 RDQ524293:RDS524293 RNM524293:RNO524293 RXI524293:RXK524293 SHE524293:SHG524293 SRA524293:SRC524293 TAW524293:TAY524293 TKS524293:TKU524293 TUO524293:TUQ524293 UEK524293:UEM524293 UOG524293:UOI524293 UYC524293:UYE524293 VHY524293:VIA524293 VRU524293:VRW524293 WBQ524293:WBS524293 WLM524293:WLO524293 WVI524293:WVK524293 A589829:C589829 IW589829:IY589829 SS589829:SU589829 ACO589829:ACQ589829 AMK589829:AMM589829 AWG589829:AWI589829 BGC589829:BGE589829 BPY589829:BQA589829 BZU589829:BZW589829 CJQ589829:CJS589829 CTM589829:CTO589829 DDI589829:DDK589829 DNE589829:DNG589829 DXA589829:DXC589829 EGW589829:EGY589829 EQS589829:EQU589829 FAO589829:FAQ589829 FKK589829:FKM589829 FUG589829:FUI589829 GEC589829:GEE589829 GNY589829:GOA589829 GXU589829:GXW589829 HHQ589829:HHS589829 HRM589829:HRO589829 IBI589829:IBK589829 ILE589829:ILG589829 IVA589829:IVC589829 JEW589829:JEY589829 JOS589829:JOU589829 JYO589829:JYQ589829 KIK589829:KIM589829 KSG589829:KSI589829 LCC589829:LCE589829 LLY589829:LMA589829 LVU589829:LVW589829 MFQ589829:MFS589829 MPM589829:MPO589829 MZI589829:MZK589829 NJE589829:NJG589829 NTA589829:NTC589829 OCW589829:OCY589829 OMS589829:OMU589829 OWO589829:OWQ589829 PGK589829:PGM589829 PQG589829:PQI589829 QAC589829:QAE589829 QJY589829:QKA589829 QTU589829:QTW589829 RDQ589829:RDS589829 RNM589829:RNO589829 RXI589829:RXK589829 SHE589829:SHG589829 SRA589829:SRC589829 TAW589829:TAY589829 TKS589829:TKU589829 TUO589829:TUQ589829 UEK589829:UEM589829 UOG589829:UOI589829 UYC589829:UYE589829 VHY589829:VIA589829 VRU589829:VRW589829 WBQ589829:WBS589829 WLM589829:WLO589829 WVI589829:WVK589829 A655365:C655365 IW655365:IY655365 SS655365:SU655365 ACO655365:ACQ655365 AMK655365:AMM655365 AWG655365:AWI655365 BGC655365:BGE655365 BPY655365:BQA655365 BZU655365:BZW655365 CJQ655365:CJS655365 CTM655365:CTO655365 DDI655365:DDK655365 DNE655365:DNG655365 DXA655365:DXC655365 EGW655365:EGY655365 EQS655365:EQU655365 FAO655365:FAQ655365 FKK655365:FKM655365 FUG655365:FUI655365 GEC655365:GEE655365 GNY655365:GOA655365 GXU655365:GXW655365 HHQ655365:HHS655365 HRM655365:HRO655365 IBI655365:IBK655365 ILE655365:ILG655365 IVA655365:IVC655365 JEW655365:JEY655365 JOS655365:JOU655365 JYO655365:JYQ655365 KIK655365:KIM655365 KSG655365:KSI655365 LCC655365:LCE655365 LLY655365:LMA655365 LVU655365:LVW655365 MFQ655365:MFS655365 MPM655365:MPO655365 MZI655365:MZK655365 NJE655365:NJG655365 NTA655365:NTC655365 OCW655365:OCY655365 OMS655365:OMU655365 OWO655365:OWQ655365 PGK655365:PGM655365 PQG655365:PQI655365 QAC655365:QAE655365 QJY655365:QKA655365 QTU655365:QTW655365 RDQ655365:RDS655365 RNM655365:RNO655365 RXI655365:RXK655365 SHE655365:SHG655365 SRA655365:SRC655365 TAW655365:TAY655365 TKS655365:TKU655365 TUO655365:TUQ655365 UEK655365:UEM655365 UOG655365:UOI655365 UYC655365:UYE655365 VHY655365:VIA655365 VRU655365:VRW655365 WBQ655365:WBS655365 WLM655365:WLO655365 WVI655365:WVK655365 A720901:C720901 IW720901:IY720901 SS720901:SU720901 ACO720901:ACQ720901 AMK720901:AMM720901 AWG720901:AWI720901 BGC720901:BGE720901 BPY720901:BQA720901 BZU720901:BZW720901 CJQ720901:CJS720901 CTM720901:CTO720901 DDI720901:DDK720901 DNE720901:DNG720901 DXA720901:DXC720901 EGW720901:EGY720901 EQS720901:EQU720901 FAO720901:FAQ720901 FKK720901:FKM720901 FUG720901:FUI720901 GEC720901:GEE720901 GNY720901:GOA720901 GXU720901:GXW720901 HHQ720901:HHS720901 HRM720901:HRO720901 IBI720901:IBK720901 ILE720901:ILG720901 IVA720901:IVC720901 JEW720901:JEY720901 JOS720901:JOU720901 JYO720901:JYQ720901 KIK720901:KIM720901 KSG720901:KSI720901 LCC720901:LCE720901 LLY720901:LMA720901 LVU720901:LVW720901 MFQ720901:MFS720901 MPM720901:MPO720901 MZI720901:MZK720901 NJE720901:NJG720901 NTA720901:NTC720901 OCW720901:OCY720901 OMS720901:OMU720901 OWO720901:OWQ720901 PGK720901:PGM720901 PQG720901:PQI720901 QAC720901:QAE720901 QJY720901:QKA720901 QTU720901:QTW720901 RDQ720901:RDS720901 RNM720901:RNO720901 RXI720901:RXK720901 SHE720901:SHG720901 SRA720901:SRC720901 TAW720901:TAY720901 TKS720901:TKU720901 TUO720901:TUQ720901 UEK720901:UEM720901 UOG720901:UOI720901 UYC720901:UYE720901 VHY720901:VIA720901 VRU720901:VRW720901 WBQ720901:WBS720901 WLM720901:WLO720901 WVI720901:WVK720901 A786437:C786437 IW786437:IY786437 SS786437:SU786437 ACO786437:ACQ786437 AMK786437:AMM786437 AWG786437:AWI786437 BGC786437:BGE786437 BPY786437:BQA786437 BZU786437:BZW786437 CJQ786437:CJS786437 CTM786437:CTO786437 DDI786437:DDK786437 DNE786437:DNG786437 DXA786437:DXC786437 EGW786437:EGY786437 EQS786437:EQU786437 FAO786437:FAQ786437 FKK786437:FKM786437 FUG786437:FUI786437 GEC786437:GEE786437 GNY786437:GOA786437 GXU786437:GXW786437 HHQ786437:HHS786437 HRM786437:HRO786437 IBI786437:IBK786437 ILE786437:ILG786437 IVA786437:IVC786437 JEW786437:JEY786437 JOS786437:JOU786437 JYO786437:JYQ786437 KIK786437:KIM786437 KSG786437:KSI786437 LCC786437:LCE786437 LLY786437:LMA786437 LVU786437:LVW786437 MFQ786437:MFS786437 MPM786437:MPO786437 MZI786437:MZK786437 NJE786437:NJG786437 NTA786437:NTC786437 OCW786437:OCY786437 OMS786437:OMU786437 OWO786437:OWQ786437 PGK786437:PGM786437 PQG786437:PQI786437 QAC786437:QAE786437 QJY786437:QKA786437 QTU786437:QTW786437 RDQ786437:RDS786437 RNM786437:RNO786437 RXI786437:RXK786437 SHE786437:SHG786437 SRA786437:SRC786437 TAW786437:TAY786437 TKS786437:TKU786437 TUO786437:TUQ786437 UEK786437:UEM786437 UOG786437:UOI786437 UYC786437:UYE786437 VHY786437:VIA786437 VRU786437:VRW786437 WBQ786437:WBS786437 WLM786437:WLO786437 WVI786437:WVK786437 A851973:C851973 IW851973:IY851973 SS851973:SU851973 ACO851973:ACQ851973 AMK851973:AMM851973 AWG851973:AWI851973 BGC851973:BGE851973 BPY851973:BQA851973 BZU851973:BZW851973 CJQ851973:CJS851973 CTM851973:CTO851973 DDI851973:DDK851973 DNE851973:DNG851973 DXA851973:DXC851973 EGW851973:EGY851973 EQS851973:EQU851973 FAO851973:FAQ851973 FKK851973:FKM851973 FUG851973:FUI851973 GEC851973:GEE851973 GNY851973:GOA851973 GXU851973:GXW851973 HHQ851973:HHS851973 HRM851973:HRO851973 IBI851973:IBK851973 ILE851973:ILG851973 IVA851973:IVC851973 JEW851973:JEY851973 JOS851973:JOU851973 JYO851973:JYQ851973 KIK851973:KIM851973 KSG851973:KSI851973 LCC851973:LCE851973 LLY851973:LMA851973 LVU851973:LVW851973 MFQ851973:MFS851973 MPM851973:MPO851973 MZI851973:MZK851973 NJE851973:NJG851973 NTA851973:NTC851973 OCW851973:OCY851973 OMS851973:OMU851973 OWO851973:OWQ851973 PGK851973:PGM851973 PQG851973:PQI851973 QAC851973:QAE851973 QJY851973:QKA851973 QTU851973:QTW851973 RDQ851973:RDS851973 RNM851973:RNO851973 RXI851973:RXK851973 SHE851973:SHG851973 SRA851973:SRC851973 TAW851973:TAY851973 TKS851973:TKU851973 TUO851973:TUQ851973 UEK851973:UEM851973 UOG851973:UOI851973 UYC851973:UYE851973 VHY851973:VIA851973 VRU851973:VRW851973 WBQ851973:WBS851973 WLM851973:WLO851973 WVI851973:WVK851973 A917509:C917509 IW917509:IY917509 SS917509:SU917509 ACO917509:ACQ917509 AMK917509:AMM917509 AWG917509:AWI917509 BGC917509:BGE917509 BPY917509:BQA917509 BZU917509:BZW917509 CJQ917509:CJS917509 CTM917509:CTO917509 DDI917509:DDK917509 DNE917509:DNG917509 DXA917509:DXC917509 EGW917509:EGY917509 EQS917509:EQU917509 FAO917509:FAQ917509 FKK917509:FKM917509 FUG917509:FUI917509 GEC917509:GEE917509 GNY917509:GOA917509 GXU917509:GXW917509 HHQ917509:HHS917509 HRM917509:HRO917509 IBI917509:IBK917509 ILE917509:ILG917509 IVA917509:IVC917509 JEW917509:JEY917509 JOS917509:JOU917509 JYO917509:JYQ917509 KIK917509:KIM917509 KSG917509:KSI917509 LCC917509:LCE917509 LLY917509:LMA917509 LVU917509:LVW917509 MFQ917509:MFS917509 MPM917509:MPO917509 MZI917509:MZK917509 NJE917509:NJG917509 NTA917509:NTC917509 OCW917509:OCY917509 OMS917509:OMU917509 OWO917509:OWQ917509 PGK917509:PGM917509 PQG917509:PQI917509 QAC917509:QAE917509 QJY917509:QKA917509 QTU917509:QTW917509 RDQ917509:RDS917509 RNM917509:RNO917509 RXI917509:RXK917509 SHE917509:SHG917509 SRA917509:SRC917509 TAW917509:TAY917509 TKS917509:TKU917509 TUO917509:TUQ917509 UEK917509:UEM917509 UOG917509:UOI917509 UYC917509:UYE917509 VHY917509:VIA917509 VRU917509:VRW917509 WBQ917509:WBS917509 WLM917509:WLO917509 WVI917509:WVK917509 A983045:C983045 IW983045:IY983045 SS983045:SU983045 ACO983045:ACQ983045 AMK983045:AMM983045 AWG983045:AWI983045 BGC983045:BGE983045 BPY983045:BQA983045 BZU983045:BZW983045 CJQ983045:CJS983045 CTM983045:CTO983045 DDI983045:DDK983045 DNE983045:DNG983045 DXA983045:DXC983045 EGW983045:EGY983045 EQS983045:EQU983045 FAO983045:FAQ983045 FKK983045:FKM983045 FUG983045:FUI983045 GEC983045:GEE983045 GNY983045:GOA983045 GXU983045:GXW983045 HHQ983045:HHS983045 HRM983045:HRO983045 IBI983045:IBK983045 ILE983045:ILG983045 IVA983045:IVC983045 JEW983045:JEY983045 JOS983045:JOU983045 JYO983045:JYQ983045 KIK983045:KIM983045 KSG983045:KSI983045 LCC983045:LCE983045 LLY983045:LMA983045 LVU983045:LVW983045 MFQ983045:MFS983045 MPM983045:MPO983045 MZI983045:MZK983045 NJE983045:NJG983045 NTA983045:NTC983045 OCW983045:OCY983045 OMS983045:OMU983045 OWO983045:OWQ983045 PGK983045:PGM983045 PQG983045:PQI983045 QAC983045:QAE983045 QJY983045:QKA983045 QTU983045:QTW983045 RDQ983045:RDS983045 RNM983045:RNO983045 RXI983045:RXK983045 SHE983045:SHG983045 SRA983045:SRC983045 TAW983045:TAY983045 TKS983045:TKU983045 TUO983045:TUQ983045 UEK983045:UEM983045 UOG983045:UOI983045 UYC983045:UYE983045 VHY983045:VIA983045 VRU983045:VRW983045 WBQ983045:WBS983045 WLM983045:WLO983045 WVI983045:WVK983045" xr:uid="{227EF220-2249-4BC3-974E-57DE6DE4915F}">
      <formula1>"全体分,初年度分,次年度分"</formula1>
    </dataValidation>
  </dataValidations>
  <printOptions horizontalCentered="1" verticalCentered="1"/>
  <pageMargins left="0.39370078740157483" right="0" top="0.59055118110236227" bottom="0.19685039370078741" header="0.51181102362204722" footer="0.19685039370078741"/>
  <pageSetup paperSize="9" scale="65" firstPageNumber="10" orientation="landscape" cellComments="asDisplayed"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EDD25-8C0B-4349-9168-1E67B73A9F55}">
  <sheetPr transitionEvaluation="1">
    <tabColor indexed="34"/>
  </sheetPr>
  <dimension ref="A1:AA77"/>
  <sheetViews>
    <sheetView showZeros="0" zoomScale="110" zoomScaleNormal="110" workbookViewId="0">
      <selection activeCell="N3" sqref="N3:O3"/>
    </sheetView>
  </sheetViews>
  <sheetFormatPr defaultColWidth="2.69921875" defaultRowHeight="12.9" customHeight="1"/>
  <cols>
    <col min="1" max="1" width="6" style="239" customWidth="1"/>
    <col min="2" max="2" width="12.09765625" style="239" bestFit="1" customWidth="1"/>
    <col min="3" max="4" width="2.69921875" style="239" customWidth="1"/>
    <col min="5" max="7" width="9.796875" style="239" customWidth="1"/>
    <col min="8" max="9" width="9.296875" style="239" customWidth="1"/>
    <col min="10" max="10" width="4.296875" style="239" customWidth="1"/>
    <col min="11" max="11" width="6.09765625" style="239" bestFit="1" customWidth="1"/>
    <col min="12" max="12" width="2" style="239" bestFit="1" customWidth="1"/>
    <col min="13" max="14" width="9.796875" style="239" customWidth="1"/>
    <col min="15" max="15" width="2.69921875" style="239" customWidth="1"/>
    <col min="16" max="16" width="4.19921875" style="239" bestFit="1" customWidth="1"/>
    <col min="17" max="17" width="2" style="239" bestFit="1" customWidth="1"/>
    <col min="18" max="25" width="9.796875" style="239" customWidth="1"/>
    <col min="26" max="26" width="2.69921875" style="239" customWidth="1"/>
    <col min="27" max="27" width="2.69921875" style="240" customWidth="1"/>
    <col min="28" max="16384" width="2.69921875" style="239"/>
  </cols>
  <sheetData>
    <row r="1" spans="1:25" ht="12.9" customHeight="1">
      <c r="A1" s="933" t="s">
        <v>175</v>
      </c>
      <c r="B1" s="933"/>
      <c r="C1" s="933"/>
      <c r="D1" s="933"/>
      <c r="E1" s="933"/>
      <c r="F1" s="933"/>
      <c r="S1" s="373"/>
      <c r="T1" s="373"/>
      <c r="U1" s="818" t="s">
        <v>174</v>
      </c>
      <c r="V1" s="818"/>
      <c r="W1" s="818"/>
      <c r="X1" s="818"/>
      <c r="Y1" s="818"/>
    </row>
    <row r="2" spans="1:25" ht="12.9" customHeight="1">
      <c r="A2" s="933"/>
      <c r="B2" s="933"/>
      <c r="C2" s="933"/>
      <c r="D2" s="933"/>
      <c r="E2" s="933"/>
      <c r="F2" s="933"/>
      <c r="G2" s="942" t="s">
        <v>158</v>
      </c>
      <c r="H2" s="1030" t="s">
        <v>187</v>
      </c>
      <c r="I2" s="1031"/>
      <c r="J2" s="1031"/>
      <c r="K2" s="1032"/>
      <c r="L2" s="956" t="s">
        <v>157</v>
      </c>
      <c r="M2" s="966"/>
      <c r="N2" s="967">
        <v>47209</v>
      </c>
      <c r="O2" s="968"/>
      <c r="S2" s="373"/>
      <c r="T2" s="373"/>
      <c r="U2" s="818"/>
      <c r="V2" s="818"/>
      <c r="W2" s="818"/>
      <c r="X2" s="818"/>
      <c r="Y2" s="818"/>
    </row>
    <row r="3" spans="1:25" ht="12.9" customHeight="1">
      <c r="A3" s="933"/>
      <c r="B3" s="933"/>
      <c r="C3" s="933"/>
      <c r="D3" s="933"/>
      <c r="E3" s="933"/>
      <c r="F3" s="933"/>
      <c r="G3" s="943"/>
      <c r="H3" s="1033"/>
      <c r="I3" s="1034"/>
      <c r="J3" s="1034"/>
      <c r="K3" s="1035"/>
      <c r="L3" s="962" t="s">
        <v>153</v>
      </c>
      <c r="M3" s="963"/>
      <c r="N3" s="958">
        <v>40</v>
      </c>
      <c r="O3" s="959"/>
    </row>
    <row r="4" spans="1:25" ht="12.9" customHeight="1">
      <c r="B4" s="371"/>
      <c r="C4" s="371"/>
      <c r="D4" s="371"/>
      <c r="E4" s="371"/>
      <c r="F4" s="371"/>
      <c r="G4" s="283" t="s">
        <v>30</v>
      </c>
      <c r="H4" s="1036" t="s">
        <v>186</v>
      </c>
      <c r="I4" s="1037"/>
      <c r="J4" s="1037"/>
      <c r="K4" s="1037"/>
      <c r="L4" s="960" t="s">
        <v>150</v>
      </c>
      <c r="M4" s="961"/>
      <c r="N4" s="964">
        <v>0</v>
      </c>
      <c r="O4" s="965"/>
    </row>
    <row r="5" spans="1:25" ht="12.9" customHeight="1">
      <c r="A5" s="1024" t="s">
        <v>185</v>
      </c>
      <c r="B5" s="1025"/>
      <c r="C5" s="1025"/>
      <c r="D5" s="1026"/>
      <c r="E5" s="1021">
        <v>1</v>
      </c>
      <c r="G5" s="374" t="s">
        <v>148</v>
      </c>
      <c r="H5" s="1036" t="s">
        <v>184</v>
      </c>
      <c r="I5" s="1037"/>
      <c r="J5" s="1037"/>
      <c r="K5" s="1038"/>
      <c r="L5" s="956" t="s">
        <v>173</v>
      </c>
      <c r="M5" s="957"/>
      <c r="N5" s="969"/>
      <c r="O5" s="970"/>
    </row>
    <row r="6" spans="1:25" ht="12.9" customHeight="1">
      <c r="A6" s="1027" t="s">
        <v>188</v>
      </c>
      <c r="B6" s="1028"/>
      <c r="C6" s="1028"/>
      <c r="D6" s="1029"/>
      <c r="E6" s="1022"/>
      <c r="G6" s="375" t="s">
        <v>146</v>
      </c>
      <c r="H6" s="1006" t="s">
        <v>183</v>
      </c>
      <c r="I6" s="1007"/>
      <c r="J6" s="1007"/>
      <c r="K6" s="1008"/>
      <c r="L6" s="956"/>
      <c r="M6" s="957"/>
      <c r="N6" s="1043"/>
      <c r="O6" s="1044"/>
      <c r="P6" s="372"/>
    </row>
    <row r="7" spans="1:25" ht="12.9" customHeight="1">
      <c r="B7" s="367"/>
      <c r="C7" s="367"/>
      <c r="D7" s="367"/>
      <c r="E7" s="366"/>
      <c r="L7" s="372"/>
      <c r="M7" s="372"/>
      <c r="N7" s="372"/>
      <c r="O7" s="372"/>
      <c r="P7" s="372"/>
    </row>
    <row r="8" spans="1:25" ht="12.9" customHeight="1">
      <c r="X8" s="308" t="s">
        <v>143</v>
      </c>
    </row>
    <row r="9" spans="1:25" ht="12.9" customHeight="1">
      <c r="A9" s="922" t="s">
        <v>142</v>
      </c>
      <c r="B9" s="923"/>
      <c r="C9" s="1017" t="s">
        <v>141</v>
      </c>
      <c r="D9" s="661"/>
      <c r="E9" s="981" t="s">
        <v>140</v>
      </c>
      <c r="F9" s="971" t="s">
        <v>139</v>
      </c>
      <c r="G9" s="971" t="s">
        <v>138</v>
      </c>
      <c r="H9" s="695" t="s">
        <v>137</v>
      </c>
      <c r="I9" s="1009" t="s">
        <v>136</v>
      </c>
      <c r="J9" s="1001"/>
      <c r="K9" s="1002"/>
      <c r="L9" s="1002"/>
      <c r="M9" s="1002"/>
      <c r="N9" s="1002"/>
      <c r="O9" s="1002"/>
      <c r="P9" s="1002"/>
      <c r="Q9" s="1002"/>
      <c r="R9" s="1002"/>
      <c r="S9" s="1002"/>
      <c r="T9" s="1010"/>
      <c r="U9" s="795"/>
      <c r="V9" s="695" t="s">
        <v>172</v>
      </c>
      <c r="W9" s="695" t="s">
        <v>155</v>
      </c>
      <c r="X9" s="665" t="s">
        <v>171</v>
      </c>
      <c r="Y9" s="673" t="s">
        <v>170</v>
      </c>
    </row>
    <row r="10" spans="1:25" ht="12.9" customHeight="1">
      <c r="A10" s="924"/>
      <c r="B10" s="925"/>
      <c r="C10" s="1018"/>
      <c r="D10" s="662"/>
      <c r="E10" s="1023"/>
      <c r="F10" s="972"/>
      <c r="G10" s="972"/>
      <c r="H10" s="1003"/>
      <c r="I10" s="1011"/>
      <c r="J10" s="1012"/>
      <c r="K10" s="1012"/>
      <c r="L10" s="1012"/>
      <c r="M10" s="1012"/>
      <c r="N10" s="1012"/>
      <c r="O10" s="1012"/>
      <c r="P10" s="1012"/>
      <c r="Q10" s="1012"/>
      <c r="R10" s="1012"/>
      <c r="S10" s="1012"/>
      <c r="T10" s="1013"/>
      <c r="U10" s="796"/>
      <c r="V10" s="696"/>
      <c r="W10" s="696"/>
      <c r="X10" s="666"/>
      <c r="Y10" s="674"/>
    </row>
    <row r="11" spans="1:25" ht="12.9" customHeight="1">
      <c r="A11" s="924"/>
      <c r="B11" s="925"/>
      <c r="C11" s="1018"/>
      <c r="D11" s="662"/>
      <c r="E11" s="1023"/>
      <c r="F11" s="972"/>
      <c r="G11" s="972"/>
      <c r="H11" s="1003"/>
      <c r="I11" s="988" t="s">
        <v>131</v>
      </c>
      <c r="J11" s="989"/>
      <c r="K11" s="1004"/>
      <c r="L11" s="1004"/>
      <c r="M11" s="1005"/>
      <c r="N11" s="973" t="s">
        <v>130</v>
      </c>
      <c r="O11" s="537" t="s">
        <v>129</v>
      </c>
      <c r="P11" s="991"/>
      <c r="Q11" s="537" t="s">
        <v>128</v>
      </c>
      <c r="R11" s="991"/>
      <c r="S11" s="973" t="s">
        <v>127</v>
      </c>
      <c r="T11" s="910" t="s">
        <v>126</v>
      </c>
      <c r="U11" s="671" t="s">
        <v>125</v>
      </c>
      <c r="V11" s="342"/>
      <c r="W11" s="703" t="s">
        <v>169</v>
      </c>
      <c r="X11" s="303"/>
      <c r="Y11" s="307"/>
    </row>
    <row r="12" spans="1:25" ht="12.9" customHeight="1">
      <c r="A12" s="924"/>
      <c r="B12" s="925"/>
      <c r="C12" s="1018"/>
      <c r="D12" s="662"/>
      <c r="E12" s="954" t="s">
        <v>21</v>
      </c>
      <c r="F12" s="974" t="s">
        <v>181</v>
      </c>
      <c r="G12" s="974" t="s">
        <v>121</v>
      </c>
      <c r="H12" s="974" t="s">
        <v>180</v>
      </c>
      <c r="I12" s="1014" t="s">
        <v>119</v>
      </c>
      <c r="J12" s="998"/>
      <c r="K12" s="364" t="s">
        <v>117</v>
      </c>
      <c r="L12" s="537" t="s">
        <v>116</v>
      </c>
      <c r="M12" s="991"/>
      <c r="N12" s="974"/>
      <c r="O12" s="992"/>
      <c r="P12" s="993"/>
      <c r="Q12" s="992"/>
      <c r="R12" s="993"/>
      <c r="S12" s="974"/>
      <c r="T12" s="986"/>
      <c r="U12" s="671"/>
      <c r="V12" s="342"/>
      <c r="W12" s="703"/>
      <c r="X12" s="341"/>
      <c r="Y12" s="340"/>
    </row>
    <row r="13" spans="1:25" ht="12.9" customHeight="1">
      <c r="A13" s="926"/>
      <c r="B13" s="927"/>
      <c r="C13" s="1019"/>
      <c r="D13" s="1020"/>
      <c r="E13" s="955"/>
      <c r="F13" s="983"/>
      <c r="G13" s="983"/>
      <c r="H13" s="983"/>
      <c r="I13" s="1015" t="s">
        <v>114</v>
      </c>
      <c r="J13" s="976"/>
      <c r="K13" s="360" t="s">
        <v>113</v>
      </c>
      <c r="L13" s="975" t="s">
        <v>112</v>
      </c>
      <c r="M13" s="976"/>
      <c r="N13" s="360" t="s">
        <v>179</v>
      </c>
      <c r="O13" s="975" t="s">
        <v>110</v>
      </c>
      <c r="P13" s="976"/>
      <c r="Q13" s="975" t="s">
        <v>109</v>
      </c>
      <c r="R13" s="976"/>
      <c r="S13" s="360" t="s">
        <v>108</v>
      </c>
      <c r="T13" s="359" t="s">
        <v>178</v>
      </c>
      <c r="U13" s="672"/>
      <c r="V13" s="339" t="s">
        <v>168</v>
      </c>
      <c r="W13" s="704"/>
      <c r="X13" s="339" t="s">
        <v>167</v>
      </c>
      <c r="Y13" s="299" t="s">
        <v>166</v>
      </c>
    </row>
    <row r="14" spans="1:25" ht="12.9" customHeight="1">
      <c r="A14" s="834" t="s">
        <v>104</v>
      </c>
      <c r="B14" s="835"/>
      <c r="C14" s="836" t="s">
        <v>177</v>
      </c>
      <c r="D14" s="837"/>
      <c r="E14" s="908">
        <v>713720864</v>
      </c>
      <c r="F14" s="577">
        <f>E14</f>
        <v>713720864</v>
      </c>
      <c r="G14" s="610"/>
      <c r="H14" s="781"/>
      <c r="I14" s="604">
        <v>130500000</v>
      </c>
      <c r="J14" s="605"/>
      <c r="K14" s="275">
        <f>IF(C14="○",$E$5,"")</f>
        <v>1</v>
      </c>
      <c r="L14" s="273" t="str">
        <f>IF(C14="○","=","")</f>
        <v>=</v>
      </c>
      <c r="M14" s="272">
        <f>IF(C14="○",I14*K14,"")</f>
        <v>130500000</v>
      </c>
      <c r="N14" s="274">
        <f>IF(C14="○",M14,"")</f>
        <v>130500000</v>
      </c>
      <c r="O14" s="294" t="str">
        <f>IF(C14="○","×","")</f>
        <v>×</v>
      </c>
      <c r="P14" s="338">
        <f>IF(C14="○",1,"")</f>
        <v>1</v>
      </c>
      <c r="Q14" s="273" t="str">
        <f>IF(C14="○","=","")</f>
        <v>=</v>
      </c>
      <c r="R14" s="272">
        <f>IF(C14="○",N14*P14,"")</f>
        <v>130500000</v>
      </c>
      <c r="S14" s="602"/>
      <c r="T14" s="259">
        <f>IF(C14="○",R14,0)</f>
        <v>130500000</v>
      </c>
      <c r="U14" s="583"/>
      <c r="V14" s="559"/>
      <c r="W14" s="559"/>
      <c r="X14" s="559"/>
      <c r="Y14" s="562"/>
    </row>
    <row r="15" spans="1:25" ht="12.9" customHeight="1">
      <c r="A15" s="572" t="s">
        <v>101</v>
      </c>
      <c r="B15" s="808"/>
      <c r="C15" s="529"/>
      <c r="D15" s="530"/>
      <c r="E15" s="909"/>
      <c r="F15" s="578"/>
      <c r="G15" s="611"/>
      <c r="H15" s="782"/>
      <c r="I15" s="693"/>
      <c r="J15" s="694"/>
      <c r="K15" s="265">
        <f>IF(C15="○",$E$5,"")</f>
        <v>1</v>
      </c>
      <c r="L15" s="261" t="str">
        <f>IF(C15="○","=","")</f>
        <v>=</v>
      </c>
      <c r="M15" s="264">
        <f>IF(C15="○",I15*K15,"")</f>
        <v>0</v>
      </c>
      <c r="N15" s="263">
        <f>IF(C15="○",M15,"")</f>
        <v>0</v>
      </c>
      <c r="O15" s="260" t="str">
        <f>IF(C15="○","×","")</f>
        <v>×</v>
      </c>
      <c r="P15" s="329">
        <f>IF(C15="○",1,"")</f>
        <v>1</v>
      </c>
      <c r="Q15" s="261" t="str">
        <f>IF(C15="○","=","")</f>
        <v>=</v>
      </c>
      <c r="R15" s="264">
        <f>IF(C15="○",N15*P15,"")</f>
        <v>0</v>
      </c>
      <c r="S15" s="603"/>
      <c r="T15" s="259">
        <f>IF(C15="○",R15,0)</f>
        <v>0</v>
      </c>
      <c r="U15" s="584"/>
      <c r="V15" s="560"/>
      <c r="W15" s="560"/>
      <c r="X15" s="560"/>
      <c r="Y15" s="563"/>
    </row>
    <row r="16" spans="1:25" ht="12.9" customHeight="1">
      <c r="A16" s="572" t="s">
        <v>103</v>
      </c>
      <c r="B16" s="573"/>
      <c r="C16" s="928" t="s">
        <v>177</v>
      </c>
      <c r="D16" s="929"/>
      <c r="E16" s="909"/>
      <c r="F16" s="578"/>
      <c r="G16" s="611"/>
      <c r="H16" s="782"/>
      <c r="I16" s="693">
        <v>13500000</v>
      </c>
      <c r="J16" s="694"/>
      <c r="K16" s="265">
        <f>IF(C16="○",$E$5,"")</f>
        <v>1</v>
      </c>
      <c r="L16" s="261" t="str">
        <f>IF(C16="○","=","")</f>
        <v>=</v>
      </c>
      <c r="M16" s="264">
        <f>IF(C16="○",I16*K16,"")</f>
        <v>13500000</v>
      </c>
      <c r="N16" s="263">
        <f>IF(C16="○",M16,"")</f>
        <v>13500000</v>
      </c>
      <c r="O16" s="260" t="str">
        <f>IF(C16="○","×","")</f>
        <v>×</v>
      </c>
      <c r="P16" s="329">
        <v>1</v>
      </c>
      <c r="Q16" s="261" t="str">
        <f>IF(C16="○","=","")</f>
        <v>=</v>
      </c>
      <c r="R16" s="264">
        <f>IF(C16="○",N16*P16,"")</f>
        <v>13500000</v>
      </c>
      <c r="S16" s="603"/>
      <c r="T16" s="259">
        <f>IF(C16="○",R16,0)</f>
        <v>13500000</v>
      </c>
      <c r="U16" s="584"/>
      <c r="V16" s="560"/>
      <c r="W16" s="560"/>
      <c r="X16" s="560"/>
      <c r="Y16" s="563"/>
    </row>
    <row r="17" spans="1:25" ht="12.9" customHeight="1">
      <c r="A17" s="540" t="s">
        <v>100</v>
      </c>
      <c r="B17" s="541"/>
      <c r="C17" s="848" t="s">
        <v>177</v>
      </c>
      <c r="D17" s="849"/>
      <c r="E17" s="909"/>
      <c r="F17" s="578"/>
      <c r="G17" s="611"/>
      <c r="H17" s="782"/>
      <c r="I17" s="693">
        <v>11100000</v>
      </c>
      <c r="J17" s="694"/>
      <c r="K17" s="265">
        <f>IF(C17="○",$E$5,"")</f>
        <v>1</v>
      </c>
      <c r="L17" s="261" t="str">
        <f>IF(C17="○","=","")</f>
        <v>=</v>
      </c>
      <c r="M17" s="264">
        <f>IF(C17="○",I17*K17,"")</f>
        <v>11100000</v>
      </c>
      <c r="N17" s="263">
        <f>IF(C17="○",M17,"")</f>
        <v>11100000</v>
      </c>
      <c r="O17" s="260" t="str">
        <f>IF(C17="○","×","")</f>
        <v>×</v>
      </c>
      <c r="P17" s="329">
        <f>IF(C17="○",1,"")</f>
        <v>1</v>
      </c>
      <c r="Q17" s="261" t="str">
        <f>IF(C17="○","=","")</f>
        <v>=</v>
      </c>
      <c r="R17" s="264">
        <f>IF(C17="○",N17*P17,"")</f>
        <v>11100000</v>
      </c>
      <c r="S17" s="603"/>
      <c r="T17" s="259">
        <f>IF(C17="○",R17,0)</f>
        <v>11100000</v>
      </c>
      <c r="U17" s="584"/>
      <c r="V17" s="560"/>
      <c r="W17" s="560"/>
      <c r="X17" s="560"/>
      <c r="Y17" s="563"/>
    </row>
    <row r="18" spans="1:25" ht="12.9" customHeight="1">
      <c r="A18" s="540" t="s">
        <v>99</v>
      </c>
      <c r="B18" s="541"/>
      <c r="C18" s="529"/>
      <c r="D18" s="530"/>
      <c r="E18" s="909"/>
      <c r="F18" s="579"/>
      <c r="G18" s="611"/>
      <c r="H18" s="782"/>
      <c r="I18" s="693"/>
      <c r="J18" s="694"/>
      <c r="K18" s="265">
        <f>IF(C18="○",$E$5,"")</f>
        <v>1</v>
      </c>
      <c r="L18" s="261" t="str">
        <f>IF(C18="○","=","")</f>
        <v>=</v>
      </c>
      <c r="M18" s="264">
        <f>IF(C18="○",I18*K18,"")</f>
        <v>0</v>
      </c>
      <c r="N18" s="263">
        <f>IF(C18="○",M18,"")</f>
        <v>0</v>
      </c>
      <c r="O18" s="260" t="str">
        <f>IF(C18="○","×","")</f>
        <v>×</v>
      </c>
      <c r="P18" s="329">
        <f>IF(C18="○",1,"")</f>
        <v>1</v>
      </c>
      <c r="Q18" s="261" t="str">
        <f>IF(C18="○","=","")</f>
        <v>=</v>
      </c>
      <c r="R18" s="264">
        <f>IF(C18="○",N18*P18,"")</f>
        <v>0</v>
      </c>
      <c r="S18" s="603"/>
      <c r="T18" s="259">
        <f>IF(C18="○",R18,0)</f>
        <v>0</v>
      </c>
      <c r="U18" s="584"/>
      <c r="V18" s="560"/>
      <c r="W18" s="560"/>
      <c r="X18" s="560"/>
      <c r="Y18" s="563"/>
    </row>
    <row r="19" spans="1:25" ht="12.9" customHeight="1">
      <c r="A19" s="531" t="s">
        <v>98</v>
      </c>
      <c r="B19" s="532"/>
      <c r="C19" s="532"/>
      <c r="D19" s="533"/>
      <c r="E19" s="350">
        <v>30749598</v>
      </c>
      <c r="F19" s="337"/>
      <c r="G19" s="611"/>
      <c r="H19" s="782"/>
      <c r="I19" s="586"/>
      <c r="J19" s="587"/>
      <c r="K19" s="587"/>
      <c r="L19" s="587"/>
      <c r="M19" s="588"/>
      <c r="N19" s="771"/>
      <c r="O19" s="772"/>
      <c r="P19" s="772"/>
      <c r="Q19" s="772"/>
      <c r="R19" s="773"/>
      <c r="S19" s="603"/>
      <c r="T19" s="727"/>
      <c r="U19" s="584"/>
      <c r="V19" s="560"/>
      <c r="W19" s="560"/>
      <c r="X19" s="560"/>
      <c r="Y19" s="563"/>
    </row>
    <row r="20" spans="1:25" ht="12.9" customHeight="1">
      <c r="A20" s="806" t="s">
        <v>97</v>
      </c>
      <c r="B20" s="807"/>
      <c r="C20" s="807"/>
      <c r="D20" s="847"/>
      <c r="E20" s="350">
        <v>9299839</v>
      </c>
      <c r="F20" s="334">
        <v>3500000</v>
      </c>
      <c r="G20" s="611"/>
      <c r="H20" s="782"/>
      <c r="I20" s="589"/>
      <c r="J20" s="590"/>
      <c r="K20" s="590"/>
      <c r="L20" s="590"/>
      <c r="M20" s="591"/>
      <c r="N20" s="774"/>
      <c r="O20" s="775"/>
      <c r="P20" s="775"/>
      <c r="Q20" s="775"/>
      <c r="R20" s="776"/>
      <c r="S20" s="603"/>
      <c r="T20" s="728"/>
      <c r="U20" s="584"/>
      <c r="V20" s="560"/>
      <c r="W20" s="560"/>
      <c r="X20" s="560"/>
      <c r="Y20" s="563"/>
    </row>
    <row r="21" spans="1:25" ht="12.9" customHeight="1">
      <c r="A21" s="542" t="s">
        <v>96</v>
      </c>
      <c r="B21" s="543"/>
      <c r="C21" s="543"/>
      <c r="D21" s="544"/>
      <c r="E21" s="349">
        <v>53199357</v>
      </c>
      <c r="F21" s="276">
        <f>IF(ROUNDDOWN(SUM(F14:F20)*2.6%,0)&gt;E21,E21,ROUNDDOWN(SUM(F14:F20)*2.6%,0))</f>
        <v>18647742</v>
      </c>
      <c r="G21" s="611"/>
      <c r="H21" s="782"/>
      <c r="I21" s="592"/>
      <c r="J21" s="593"/>
      <c r="K21" s="593"/>
      <c r="L21" s="593"/>
      <c r="M21" s="594"/>
      <c r="N21" s="777"/>
      <c r="O21" s="778"/>
      <c r="P21" s="778"/>
      <c r="Q21" s="778"/>
      <c r="R21" s="779"/>
      <c r="S21" s="603"/>
      <c r="T21" s="729"/>
      <c r="U21" s="584"/>
      <c r="V21" s="560"/>
      <c r="W21" s="560"/>
      <c r="X21" s="560"/>
      <c r="Y21" s="563"/>
    </row>
    <row r="22" spans="1:25" ht="12.9" customHeight="1">
      <c r="A22" s="572"/>
      <c r="B22" s="573"/>
      <c r="C22" s="529"/>
      <c r="D22" s="530"/>
      <c r="E22" s="349"/>
      <c r="F22" s="276"/>
      <c r="G22" s="611"/>
      <c r="H22" s="782"/>
      <c r="I22" s="693"/>
      <c r="J22" s="694"/>
      <c r="K22" s="265">
        <f>IF(C22="○",$E$5,"")</f>
        <v>1</v>
      </c>
      <c r="L22" s="261" t="str">
        <f>IF(C22="○","=","")</f>
        <v>=</v>
      </c>
      <c r="M22" s="264">
        <f>IF(C22="○",I22*K22,"")</f>
        <v>0</v>
      </c>
      <c r="N22" s="263">
        <f>IF(C22="○",M22,"")</f>
        <v>0</v>
      </c>
      <c r="O22" s="260" t="str">
        <f>IF(C22="○","×","")</f>
        <v>×</v>
      </c>
      <c r="P22" s="329">
        <f>IF(C22="○",1,"")</f>
        <v>1</v>
      </c>
      <c r="Q22" s="261" t="str">
        <f>IF(C22="○","=","")</f>
        <v>=</v>
      </c>
      <c r="R22" s="264">
        <f>IF(C22="○",N22*P22,"")</f>
        <v>0</v>
      </c>
      <c r="S22" s="603"/>
      <c r="T22" s="259">
        <f>IF(C22="○",R22,0)</f>
        <v>0</v>
      </c>
      <c r="U22" s="584"/>
      <c r="V22" s="560"/>
      <c r="W22" s="560"/>
      <c r="X22" s="560"/>
      <c r="Y22" s="563"/>
    </row>
    <row r="23" spans="1:25" ht="12.9" customHeight="1">
      <c r="A23" s="811" t="s">
        <v>176</v>
      </c>
      <c r="B23" s="281" t="s">
        <v>94</v>
      </c>
      <c r="C23" s="848" t="s">
        <v>177</v>
      </c>
      <c r="D23" s="849"/>
      <c r="E23" s="349"/>
      <c r="F23" s="334"/>
      <c r="G23" s="611"/>
      <c r="H23" s="782"/>
      <c r="I23" s="746">
        <v>49900000</v>
      </c>
      <c r="J23" s="747"/>
      <c r="K23" s="606">
        <f>IF(C23="○",$E$5,"")</f>
        <v>1</v>
      </c>
      <c r="L23" s="743" t="str">
        <f>IF(C23="○","=","")</f>
        <v>=</v>
      </c>
      <c r="M23" s="574">
        <f>IF(C23="○",I23*K23,"")</f>
        <v>49900000</v>
      </c>
      <c r="N23" s="595">
        <f>IF(C23="○",M23,"")</f>
        <v>49900000</v>
      </c>
      <c r="O23" s="764" t="str">
        <f>IF(C23="○","×","")</f>
        <v>×</v>
      </c>
      <c r="P23" s="851">
        <f>IF(C23="○",1,"")</f>
        <v>1</v>
      </c>
      <c r="Q23" s="743" t="str">
        <f>IF(C23="○","=","")</f>
        <v>=</v>
      </c>
      <c r="R23" s="574">
        <f>IF(C23="○",N23*P23,"")</f>
        <v>49900000</v>
      </c>
      <c r="S23" s="603"/>
      <c r="T23" s="598">
        <f>IF(C23="○",R23,0)</f>
        <v>49900000</v>
      </c>
      <c r="U23" s="584"/>
      <c r="V23" s="560"/>
      <c r="W23" s="560"/>
      <c r="X23" s="560"/>
      <c r="Y23" s="563"/>
    </row>
    <row r="24" spans="1:25" ht="12.9" customHeight="1">
      <c r="A24" s="812"/>
      <c r="B24" s="281" t="s">
        <v>93</v>
      </c>
      <c r="C24" s="928"/>
      <c r="D24" s="929"/>
      <c r="E24" s="349"/>
      <c r="F24" s="334"/>
      <c r="G24" s="611"/>
      <c r="H24" s="782"/>
      <c r="I24" s="748"/>
      <c r="J24" s="749"/>
      <c r="K24" s="607"/>
      <c r="L24" s="744"/>
      <c r="M24" s="575"/>
      <c r="N24" s="596"/>
      <c r="O24" s="765"/>
      <c r="P24" s="852"/>
      <c r="Q24" s="744"/>
      <c r="R24" s="575"/>
      <c r="S24" s="603"/>
      <c r="T24" s="563"/>
      <c r="U24" s="584"/>
      <c r="V24" s="560"/>
      <c r="W24" s="560"/>
      <c r="X24" s="560"/>
      <c r="Y24" s="563"/>
    </row>
    <row r="25" spans="1:25" ht="12.9" customHeight="1">
      <c r="A25" s="812"/>
      <c r="B25" s="281" t="s">
        <v>92</v>
      </c>
      <c r="C25" s="928"/>
      <c r="D25" s="929"/>
      <c r="E25" s="349">
        <v>12449759</v>
      </c>
      <c r="F25" s="334">
        <v>9000000</v>
      </c>
      <c r="G25" s="611"/>
      <c r="H25" s="782"/>
      <c r="I25" s="748"/>
      <c r="J25" s="749"/>
      <c r="K25" s="607"/>
      <c r="L25" s="744"/>
      <c r="M25" s="575"/>
      <c r="N25" s="596"/>
      <c r="O25" s="765"/>
      <c r="P25" s="852"/>
      <c r="Q25" s="744"/>
      <c r="R25" s="575"/>
      <c r="S25" s="603"/>
      <c r="T25" s="563"/>
      <c r="U25" s="584"/>
      <c r="V25" s="560"/>
      <c r="W25" s="560"/>
      <c r="X25" s="560"/>
      <c r="Y25" s="563"/>
    </row>
    <row r="26" spans="1:25" ht="12.9" customHeight="1">
      <c r="A26" s="813"/>
      <c r="B26" s="278" t="s">
        <v>91</v>
      </c>
      <c r="C26" s="949"/>
      <c r="D26" s="950"/>
      <c r="E26" s="331"/>
      <c r="F26" s="330"/>
      <c r="G26" s="612"/>
      <c r="H26" s="783"/>
      <c r="I26" s="750"/>
      <c r="J26" s="751"/>
      <c r="K26" s="608"/>
      <c r="L26" s="745"/>
      <c r="M26" s="576"/>
      <c r="N26" s="597"/>
      <c r="O26" s="766"/>
      <c r="P26" s="853"/>
      <c r="Q26" s="745"/>
      <c r="R26" s="576"/>
      <c r="S26" s="601"/>
      <c r="T26" s="599"/>
      <c r="U26" s="584"/>
      <c r="V26" s="560"/>
      <c r="W26" s="560"/>
      <c r="X26" s="560"/>
      <c r="Y26" s="563"/>
    </row>
    <row r="27" spans="1:25" ht="12.9" customHeight="1">
      <c r="A27" s="545" t="s">
        <v>90</v>
      </c>
      <c r="B27" s="546"/>
      <c r="C27" s="546"/>
      <c r="D27" s="547"/>
      <c r="E27" s="257">
        <f>SUM(E14:E26)</f>
        <v>819419417</v>
      </c>
      <c r="F27" s="256">
        <f>SUM(F14:F26)</f>
        <v>744868606</v>
      </c>
      <c r="G27" s="255"/>
      <c r="H27" s="254">
        <f>E27-G27</f>
        <v>819419417</v>
      </c>
      <c r="I27" s="568"/>
      <c r="J27" s="569"/>
      <c r="K27" s="569"/>
      <c r="L27" s="569"/>
      <c r="M27" s="850"/>
      <c r="N27" s="565">
        <f>SUM(R14:R26)</f>
        <v>205000000</v>
      </c>
      <c r="O27" s="566"/>
      <c r="P27" s="566"/>
      <c r="Q27" s="566"/>
      <c r="R27" s="567"/>
      <c r="S27" s="253"/>
      <c r="T27" s="252">
        <f>IF((N27+S27)=SUM(T14:T26),SUM(T14:T26),"合わない")</f>
        <v>205000000</v>
      </c>
      <c r="U27" s="584"/>
      <c r="V27" s="560"/>
      <c r="W27" s="560"/>
      <c r="X27" s="560"/>
      <c r="Y27" s="563"/>
    </row>
    <row r="28" spans="1:25" ht="12.75" customHeight="1">
      <c r="A28" s="531" t="s">
        <v>164</v>
      </c>
      <c r="B28" s="613"/>
      <c r="C28" s="529"/>
      <c r="D28" s="530"/>
      <c r="E28" s="331"/>
      <c r="F28" s="330"/>
      <c r="G28" s="609"/>
      <c r="H28" s="582"/>
      <c r="I28" s="693"/>
      <c r="J28" s="694"/>
      <c r="K28" s="265">
        <f>IF(C28="○",$E$5,"")</f>
        <v>1</v>
      </c>
      <c r="L28" s="261" t="str">
        <f>IF(C28="○","=","")</f>
        <v>=</v>
      </c>
      <c r="M28" s="264">
        <f>IF(C28="○",I28*K28,"")</f>
        <v>0</v>
      </c>
      <c r="N28" s="263">
        <f>IF(C28="○",M28,"")</f>
        <v>0</v>
      </c>
      <c r="O28" s="260" t="str">
        <f>IF(C28="○","×","")</f>
        <v>×</v>
      </c>
      <c r="P28" s="329">
        <f>IF(C28="○",1,"")</f>
        <v>1</v>
      </c>
      <c r="Q28" s="261" t="str">
        <f>IF(C28="○","=","")</f>
        <v>=</v>
      </c>
      <c r="R28" s="260">
        <f>IF(C28="○",N28*P28,"")</f>
        <v>0</v>
      </c>
      <c r="S28" s="600"/>
      <c r="T28" s="259">
        <f>IF(C28="○",R28,0)</f>
        <v>0</v>
      </c>
      <c r="U28" s="584"/>
      <c r="V28" s="560"/>
      <c r="W28" s="560"/>
      <c r="X28" s="560"/>
      <c r="Y28" s="563"/>
    </row>
    <row r="29" spans="1:25" ht="12.9" customHeight="1">
      <c r="A29" s="531" t="s">
        <v>163</v>
      </c>
      <c r="B29" s="613"/>
      <c r="C29" s="529"/>
      <c r="D29" s="530"/>
      <c r="E29" s="331"/>
      <c r="F29" s="330"/>
      <c r="G29" s="609"/>
      <c r="H29" s="582"/>
      <c r="I29" s="693"/>
      <c r="J29" s="694"/>
      <c r="K29" s="265">
        <f>IF(C29="○",$E$5,"")</f>
        <v>1</v>
      </c>
      <c r="L29" s="261" t="str">
        <f>IF(C29="○","=","")</f>
        <v>=</v>
      </c>
      <c r="M29" s="264">
        <f>IF(C29="○",I29*K29,"")</f>
        <v>0</v>
      </c>
      <c r="N29" s="263">
        <f>IF(C29="○",M29,"")</f>
        <v>0</v>
      </c>
      <c r="O29" s="260" t="str">
        <f>IF(C29="○","×","")</f>
        <v>×</v>
      </c>
      <c r="P29" s="329">
        <f>IF(C29="○",1,"")</f>
        <v>1</v>
      </c>
      <c r="Q29" s="261" t="str">
        <f>IF(C29="○","=","")</f>
        <v>=</v>
      </c>
      <c r="R29" s="260">
        <f>IF(C29="○",N29*P29,"")</f>
        <v>0</v>
      </c>
      <c r="S29" s="601"/>
      <c r="T29" s="259">
        <f>IF(C29="○",R29,0)</f>
        <v>0</v>
      </c>
      <c r="U29" s="584"/>
      <c r="V29" s="560"/>
      <c r="W29" s="560"/>
      <c r="X29" s="560"/>
      <c r="Y29" s="563"/>
    </row>
    <row r="30" spans="1:25" ht="12.9" customHeight="1">
      <c r="A30" s="545" t="s">
        <v>90</v>
      </c>
      <c r="B30" s="546"/>
      <c r="C30" s="546"/>
      <c r="D30" s="547"/>
      <c r="E30" s="257">
        <f>SUM(E28:E29)</f>
        <v>0</v>
      </c>
      <c r="F30" s="256">
        <f>SUM(F28:F29)</f>
        <v>0</v>
      </c>
      <c r="G30" s="255"/>
      <c r="H30" s="254">
        <f>E30-G30</f>
        <v>0</v>
      </c>
      <c r="I30" s="568"/>
      <c r="J30" s="569"/>
      <c r="K30" s="569"/>
      <c r="L30" s="569"/>
      <c r="M30" s="850"/>
      <c r="N30" s="565">
        <f>SUM(R28:R29)</f>
        <v>0</v>
      </c>
      <c r="O30" s="566"/>
      <c r="P30" s="566"/>
      <c r="Q30" s="566"/>
      <c r="R30" s="567"/>
      <c r="S30" s="253"/>
      <c r="T30" s="252">
        <f>IF((N30+S30)=SUM(T28:T29),SUM(T28:T29),"合わない")</f>
        <v>0</v>
      </c>
      <c r="U30" s="585"/>
      <c r="V30" s="561"/>
      <c r="W30" s="561"/>
      <c r="X30" s="561"/>
      <c r="Y30" s="564"/>
    </row>
    <row r="31" spans="1:25" ht="12.9" customHeight="1">
      <c r="A31" s="626" t="s">
        <v>162</v>
      </c>
      <c r="B31" s="627"/>
      <c r="C31" s="627"/>
      <c r="D31" s="628"/>
      <c r="E31" s="250">
        <f>SUM(E27,E30)</f>
        <v>819419417</v>
      </c>
      <c r="F31" s="249">
        <f>SUM(F27,F30)</f>
        <v>744868606</v>
      </c>
      <c r="G31" s="249">
        <f>SUM(G27,G30)</f>
        <v>0</v>
      </c>
      <c r="H31" s="249">
        <f>E31-G31</f>
        <v>819419417</v>
      </c>
      <c r="I31" s="780"/>
      <c r="J31" s="769"/>
      <c r="K31" s="769"/>
      <c r="L31" s="769"/>
      <c r="M31" s="770"/>
      <c r="N31" s="768"/>
      <c r="O31" s="769"/>
      <c r="P31" s="769"/>
      <c r="Q31" s="769"/>
      <c r="R31" s="770"/>
      <c r="S31" s="248"/>
      <c r="T31" s="246">
        <f>SUM(T27,T30)</f>
        <v>205000000</v>
      </c>
      <c r="U31" s="247">
        <f>ROUNDDOWN(MIN(F31,H31)*3/4,0)</f>
        <v>558651454</v>
      </c>
      <c r="V31" s="328">
        <f>Y67</f>
        <v>580486000</v>
      </c>
      <c r="W31" s="328">
        <f>MIN(T31,U31,V31)</f>
        <v>205000000</v>
      </c>
      <c r="X31" s="328">
        <f>ROUNDDOWN(W31,-3)</f>
        <v>205000000</v>
      </c>
      <c r="Y31" s="246">
        <f>ROUNDDOWN(X31*2/3,-3)</f>
        <v>136666000</v>
      </c>
    </row>
    <row r="32" spans="1:25" ht="12.9" customHeight="1">
      <c r="A32" s="623"/>
      <c r="B32" s="623"/>
      <c r="C32" s="623"/>
      <c r="D32" s="327"/>
      <c r="E32" s="325"/>
      <c r="F32" s="325"/>
      <c r="G32" s="325"/>
      <c r="H32" s="325"/>
      <c r="I32" s="858"/>
      <c r="J32" s="858"/>
      <c r="K32" s="858"/>
      <c r="L32" s="858"/>
      <c r="M32" s="858"/>
      <c r="N32" s="858"/>
      <c r="O32" s="858"/>
      <c r="P32" s="858"/>
      <c r="Q32" s="858"/>
      <c r="R32" s="858"/>
      <c r="S32" s="326"/>
      <c r="T32" s="325"/>
      <c r="W32" s="697" t="s">
        <v>161</v>
      </c>
      <c r="X32" s="698"/>
      <c r="Y32" s="701">
        <f>Y31</f>
        <v>136666000</v>
      </c>
    </row>
    <row r="33" spans="1:25" ht="12.9" customHeight="1">
      <c r="A33" s="873"/>
      <c r="B33" s="873"/>
      <c r="C33" s="324"/>
      <c r="D33" s="324"/>
      <c r="E33" s="323"/>
      <c r="F33" s="323"/>
      <c r="G33" s="319"/>
      <c r="H33" s="318"/>
      <c r="I33" s="323"/>
      <c r="J33" s="323"/>
      <c r="K33" s="322"/>
      <c r="L33" s="320"/>
      <c r="M33" s="319"/>
      <c r="N33" s="319"/>
      <c r="O33" s="319"/>
      <c r="P33" s="321"/>
      <c r="Q33" s="320"/>
      <c r="R33" s="319"/>
      <c r="S33" s="319"/>
      <c r="T33" s="318"/>
      <c r="W33" s="699"/>
      <c r="X33" s="700"/>
      <c r="Y33" s="702"/>
    </row>
    <row r="34" spans="1:25" ht="12.9" customHeight="1">
      <c r="A34" s="317"/>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row>
    <row r="36" spans="1:25" ht="12.9" customHeight="1">
      <c r="A36" s="933" t="s">
        <v>160</v>
      </c>
      <c r="B36" s="933"/>
      <c r="C36" s="933"/>
      <c r="D36" s="933"/>
      <c r="E36" s="933"/>
      <c r="F36" s="933"/>
      <c r="W36" s="880" t="s">
        <v>159</v>
      </c>
      <c r="X36" s="881"/>
      <c r="Y36" s="882"/>
    </row>
    <row r="37" spans="1:25" ht="12.9" customHeight="1">
      <c r="A37" s="933"/>
      <c r="B37" s="933"/>
      <c r="C37" s="933"/>
      <c r="D37" s="933"/>
      <c r="E37" s="933"/>
      <c r="F37" s="933"/>
      <c r="G37" s="942" t="s">
        <v>158</v>
      </c>
      <c r="H37" s="934" t="str">
        <f>IF(H2="","",H2)</f>
        <v>生活介護、相談支援、短期入所</v>
      </c>
      <c r="I37" s="935"/>
      <c r="J37" s="935"/>
      <c r="K37" s="936"/>
      <c r="L37" s="940" t="s">
        <v>157</v>
      </c>
      <c r="M37" s="941"/>
      <c r="N37" s="944">
        <f>IF(N2="","",N2)</f>
        <v>47209</v>
      </c>
      <c r="O37" s="945"/>
      <c r="V37" s="864" t="s">
        <v>156</v>
      </c>
      <c r="W37" s="891" t="s">
        <v>155</v>
      </c>
      <c r="X37" s="889" t="s">
        <v>154</v>
      </c>
      <c r="Y37" s="890"/>
    </row>
    <row r="38" spans="1:25" ht="12.9" customHeight="1">
      <c r="A38" s="933"/>
      <c r="B38" s="933"/>
      <c r="C38" s="933"/>
      <c r="D38" s="933"/>
      <c r="E38" s="933"/>
      <c r="F38" s="933"/>
      <c r="G38" s="943"/>
      <c r="H38" s="937"/>
      <c r="I38" s="938"/>
      <c r="J38" s="938"/>
      <c r="K38" s="939"/>
      <c r="L38" s="809" t="s">
        <v>153</v>
      </c>
      <c r="M38" s="810"/>
      <c r="N38" s="1051">
        <f>IF(N3="","",N3)</f>
        <v>40</v>
      </c>
      <c r="O38" s="1052"/>
      <c r="V38" s="865"/>
      <c r="W38" s="892"/>
      <c r="X38" s="896" t="s">
        <v>152</v>
      </c>
      <c r="Y38" s="894" t="s">
        <v>151</v>
      </c>
    </row>
    <row r="39" spans="1:25" ht="12.9" customHeight="1">
      <c r="B39" s="371"/>
      <c r="C39" s="371"/>
      <c r="D39" s="371"/>
      <c r="E39" s="371"/>
      <c r="F39" s="371"/>
      <c r="G39" s="269" t="s">
        <v>30</v>
      </c>
      <c r="H39" s="1046" t="str">
        <f>IF(H4="","",H4)</f>
        <v>（仮称）○○館</v>
      </c>
      <c r="I39" s="1047"/>
      <c r="J39" s="1047"/>
      <c r="K39" s="1048"/>
      <c r="L39" s="1049" t="s">
        <v>150</v>
      </c>
      <c r="M39" s="1050"/>
      <c r="N39" s="930" t="str">
        <f>IF(N4="","",N4)</f>
        <v/>
      </c>
      <c r="O39" s="931"/>
      <c r="V39" s="314" t="s">
        <v>149</v>
      </c>
      <c r="W39" s="893"/>
      <c r="X39" s="897"/>
      <c r="Y39" s="895"/>
    </row>
    <row r="40" spans="1:25" ht="12.9" customHeight="1">
      <c r="A40" s="916" t="str">
        <f>IF(A5="","",A5)</f>
        <v>全体分</v>
      </c>
      <c r="B40" s="917"/>
      <c r="C40" s="918"/>
      <c r="D40" s="370"/>
      <c r="E40" s="984">
        <f>E5</f>
        <v>1</v>
      </c>
      <c r="G40" s="270" t="s">
        <v>148</v>
      </c>
      <c r="H40" s="1046" t="str">
        <f>IF(H5="","",H5)</f>
        <v>社会福祉法人○○会</v>
      </c>
      <c r="I40" s="1047"/>
      <c r="J40" s="1047"/>
      <c r="K40" s="1048"/>
      <c r="L40" s="940" t="s">
        <v>147</v>
      </c>
      <c r="M40" s="941"/>
      <c r="N40" s="932" t="str">
        <f>IF(N5="","",N5)</f>
        <v/>
      </c>
      <c r="O40" s="882"/>
      <c r="V40" s="856">
        <f>Y67-Y32</f>
        <v>443820000</v>
      </c>
      <c r="W40" s="900">
        <f>W31</f>
        <v>205000000</v>
      </c>
      <c r="X40" s="902">
        <f>IF(OR(N41="特例",N42="○"),Y66,0)</f>
        <v>82926000</v>
      </c>
      <c r="Y40" s="871">
        <f>V66-W40</f>
        <v>292560000</v>
      </c>
    </row>
    <row r="41" spans="1:25" ht="12.9" customHeight="1">
      <c r="A41" s="919" t="str">
        <f>IF(A6="","",A6)</f>
        <v>令和9年度、令和10年度</v>
      </c>
      <c r="B41" s="920"/>
      <c r="C41" s="921"/>
      <c r="D41" s="369"/>
      <c r="E41" s="985"/>
      <c r="G41" s="368" t="s">
        <v>146</v>
      </c>
      <c r="H41" s="946" t="str">
        <f>IF(H6="","",H6)</f>
        <v>創設</v>
      </c>
      <c r="I41" s="947"/>
      <c r="J41" s="947"/>
      <c r="K41" s="948"/>
      <c r="L41" s="994" t="s">
        <v>145</v>
      </c>
      <c r="M41" s="995"/>
      <c r="N41" s="996" t="s">
        <v>182</v>
      </c>
      <c r="O41" s="997"/>
      <c r="V41" s="857"/>
      <c r="W41" s="901"/>
      <c r="X41" s="903"/>
      <c r="Y41" s="872"/>
    </row>
    <row r="42" spans="1:25" ht="12.9" customHeight="1">
      <c r="B42" s="367"/>
      <c r="C42" s="367"/>
      <c r="D42" s="367"/>
      <c r="E42" s="366"/>
      <c r="L42" s="999"/>
      <c r="M42" s="1000"/>
      <c r="N42" s="1001"/>
      <c r="O42" s="1002"/>
    </row>
    <row r="43" spans="1:25" ht="12.9" customHeight="1">
      <c r="L43" s="365"/>
      <c r="M43" s="365"/>
      <c r="Y43" s="308" t="s">
        <v>143</v>
      </c>
    </row>
    <row r="44" spans="1:25" ht="12.9" customHeight="1">
      <c r="A44" s="922" t="s">
        <v>142</v>
      </c>
      <c r="B44" s="923"/>
      <c r="C44" s="673" t="s">
        <v>141</v>
      </c>
      <c r="D44" s="912" t="s">
        <v>118</v>
      </c>
      <c r="E44" s="981" t="s">
        <v>140</v>
      </c>
      <c r="F44" s="971" t="s">
        <v>139</v>
      </c>
      <c r="G44" s="971" t="s">
        <v>138</v>
      </c>
      <c r="H44" s="977" t="s">
        <v>137</v>
      </c>
      <c r="I44" s="1009" t="s">
        <v>136</v>
      </c>
      <c r="J44" s="1001"/>
      <c r="K44" s="1001"/>
      <c r="L44" s="1001"/>
      <c r="M44" s="1001"/>
      <c r="N44" s="1001"/>
      <c r="O44" s="1001"/>
      <c r="P44" s="1001"/>
      <c r="Q44" s="1001"/>
      <c r="R44" s="1001"/>
      <c r="S44" s="1001"/>
      <c r="T44" s="1039"/>
      <c r="U44" s="667"/>
      <c r="V44" s="673" t="s">
        <v>135</v>
      </c>
      <c r="W44" s="663" t="s">
        <v>134</v>
      </c>
      <c r="X44" s="665" t="s">
        <v>133</v>
      </c>
      <c r="Y44" s="661" t="s">
        <v>132</v>
      </c>
    </row>
    <row r="45" spans="1:25" ht="12.9" customHeight="1">
      <c r="A45" s="924"/>
      <c r="B45" s="925"/>
      <c r="C45" s="674"/>
      <c r="D45" s="913"/>
      <c r="E45" s="982"/>
      <c r="F45" s="1016"/>
      <c r="G45" s="1016"/>
      <c r="H45" s="911"/>
      <c r="I45" s="1040"/>
      <c r="J45" s="1041"/>
      <c r="K45" s="1041"/>
      <c r="L45" s="1041"/>
      <c r="M45" s="1041"/>
      <c r="N45" s="1041"/>
      <c r="O45" s="1041"/>
      <c r="P45" s="1041"/>
      <c r="Q45" s="1041"/>
      <c r="R45" s="1041"/>
      <c r="S45" s="1041"/>
      <c r="T45" s="1042"/>
      <c r="U45" s="668"/>
      <c r="V45" s="674"/>
      <c r="W45" s="664"/>
      <c r="X45" s="666"/>
      <c r="Y45" s="662"/>
    </row>
    <row r="46" spans="1:25" ht="12.9" customHeight="1">
      <c r="A46" s="924"/>
      <c r="B46" s="925"/>
      <c r="C46" s="674"/>
      <c r="D46" s="913"/>
      <c r="E46" s="982"/>
      <c r="F46" s="1016"/>
      <c r="G46" s="1016"/>
      <c r="H46" s="911"/>
      <c r="I46" s="988" t="s">
        <v>131</v>
      </c>
      <c r="J46" s="989"/>
      <c r="K46" s="989"/>
      <c r="L46" s="989"/>
      <c r="M46" s="990"/>
      <c r="N46" s="973" t="s">
        <v>130</v>
      </c>
      <c r="O46" s="537" t="s">
        <v>129</v>
      </c>
      <c r="P46" s="998"/>
      <c r="Q46" s="537" t="s">
        <v>128</v>
      </c>
      <c r="R46" s="998"/>
      <c r="S46" s="973" t="s">
        <v>127</v>
      </c>
      <c r="T46" s="910" t="s">
        <v>126</v>
      </c>
      <c r="U46" s="671" t="s">
        <v>125</v>
      </c>
      <c r="V46" s="705" t="s">
        <v>124</v>
      </c>
      <c r="W46" s="664"/>
      <c r="X46" s="666"/>
      <c r="Y46" s="669" t="s">
        <v>123</v>
      </c>
    </row>
    <row r="47" spans="1:25" ht="12.9" customHeight="1">
      <c r="A47" s="924"/>
      <c r="B47" s="925"/>
      <c r="C47" s="674"/>
      <c r="D47" s="913"/>
      <c r="E47" s="954" t="s">
        <v>21</v>
      </c>
      <c r="F47" s="974" t="s">
        <v>181</v>
      </c>
      <c r="G47" s="974" t="s">
        <v>121</v>
      </c>
      <c r="H47" s="986" t="s">
        <v>180</v>
      </c>
      <c r="I47" s="376" t="s">
        <v>119</v>
      </c>
      <c r="J47" s="363"/>
      <c r="K47" s="364" t="s">
        <v>117</v>
      </c>
      <c r="L47" s="537" t="s">
        <v>116</v>
      </c>
      <c r="M47" s="998"/>
      <c r="N47" s="696"/>
      <c r="O47" s="538"/>
      <c r="P47" s="1045"/>
      <c r="Q47" s="538"/>
      <c r="R47" s="1045"/>
      <c r="S47" s="696"/>
      <c r="T47" s="911"/>
      <c r="U47" s="671"/>
      <c r="V47" s="705"/>
      <c r="W47" s="304" t="s">
        <v>115</v>
      </c>
      <c r="X47" s="666"/>
      <c r="Y47" s="669"/>
    </row>
    <row r="48" spans="1:25" ht="12.9" customHeight="1">
      <c r="A48" s="926"/>
      <c r="B48" s="927"/>
      <c r="C48" s="915"/>
      <c r="D48" s="914"/>
      <c r="E48" s="955"/>
      <c r="F48" s="983"/>
      <c r="G48" s="983"/>
      <c r="H48" s="987"/>
      <c r="I48" s="362" t="s">
        <v>114</v>
      </c>
      <c r="J48" s="361"/>
      <c r="K48" s="360" t="s">
        <v>113</v>
      </c>
      <c r="L48" s="975" t="s">
        <v>112</v>
      </c>
      <c r="M48" s="976"/>
      <c r="N48" s="360" t="s">
        <v>179</v>
      </c>
      <c r="O48" s="975" t="s">
        <v>110</v>
      </c>
      <c r="P48" s="976"/>
      <c r="Q48" s="975" t="s">
        <v>109</v>
      </c>
      <c r="R48" s="976"/>
      <c r="S48" s="360" t="s">
        <v>108</v>
      </c>
      <c r="T48" s="359" t="s">
        <v>178</v>
      </c>
      <c r="U48" s="672"/>
      <c r="V48" s="706"/>
      <c r="W48" s="298" t="s">
        <v>106</v>
      </c>
      <c r="X48" s="297" t="s">
        <v>105</v>
      </c>
      <c r="Y48" s="670"/>
    </row>
    <row r="49" spans="1:25" ht="12.9" customHeight="1">
      <c r="A49" s="548" t="s">
        <v>104</v>
      </c>
      <c r="B49" s="549"/>
      <c r="C49" s="296" t="str">
        <f>IF(C14="","",C14)</f>
        <v>○</v>
      </c>
      <c r="D49" s="358" t="s">
        <v>177</v>
      </c>
      <c r="E49" s="618">
        <f>E14</f>
        <v>713720864</v>
      </c>
      <c r="F49" s="577">
        <f>F14</f>
        <v>713720864</v>
      </c>
      <c r="G49" s="610"/>
      <c r="H49" s="781"/>
      <c r="I49" s="290">
        <v>7100000</v>
      </c>
      <c r="J49" s="355" t="str">
        <f>IF(C49="○",IF(D49="○","×1.5",""),"")</f>
        <v>×1.5</v>
      </c>
      <c r="K49" s="275">
        <f>IF(C49="○",$E$5,"")</f>
        <v>1</v>
      </c>
      <c r="L49" s="273" t="str">
        <f>IF(C49="○","=","")</f>
        <v>=</v>
      </c>
      <c r="M49" s="272">
        <f>IF(C49="○",IF(D49="○",I49*1.5*K49,I49*K49),"")</f>
        <v>10650000</v>
      </c>
      <c r="N49" s="274">
        <f>IF(C49="○",M49,"")</f>
        <v>10650000</v>
      </c>
      <c r="O49" s="294" t="str">
        <f>IF(C49="○","×","")</f>
        <v>×</v>
      </c>
      <c r="P49" s="293">
        <v>40</v>
      </c>
      <c r="Q49" s="273" t="str">
        <f>IF(C49="○","=","")</f>
        <v>=</v>
      </c>
      <c r="R49" s="272">
        <f>IF(C49="○",N49*P49,"")</f>
        <v>426000000</v>
      </c>
      <c r="S49" s="357" t="str">
        <f>IF($N$40="○",I49*K49*P49*10%,"")</f>
        <v/>
      </c>
      <c r="T49" s="259">
        <f>IF(C49="○",SUM(R49,S49),0)</f>
        <v>426000000</v>
      </c>
      <c r="U49" s="739"/>
      <c r="V49" s="711"/>
      <c r="W49" s="730"/>
      <c r="X49" s="733"/>
      <c r="Y49" s="736"/>
    </row>
    <row r="50" spans="1:25" ht="12.9" customHeight="1">
      <c r="A50" s="572" t="s">
        <v>101</v>
      </c>
      <c r="B50" s="808"/>
      <c r="C50" s="287" t="str">
        <f>IF(C15="","",C15)</f>
        <v/>
      </c>
      <c r="D50" s="356"/>
      <c r="E50" s="619"/>
      <c r="F50" s="578"/>
      <c r="G50" s="611"/>
      <c r="H50" s="782"/>
      <c r="I50" s="290"/>
      <c r="J50" s="355" t="str">
        <f>IF(C50="○",IF(D50="○","×1.5",""),"")</f>
        <v/>
      </c>
      <c r="K50" s="265" t="str">
        <f>IF(C50="○",$E$5,"")</f>
        <v/>
      </c>
      <c r="L50" s="261" t="str">
        <f>IF(C50="○","=","")</f>
        <v/>
      </c>
      <c r="M50" s="272" t="str">
        <f>IF(C50="○",IF(D50="○",I50*1.5*K50,I50*K50),"")</f>
        <v/>
      </c>
      <c r="N50" s="263" t="str">
        <f>IF(C50="○",M50,"")</f>
        <v/>
      </c>
      <c r="O50" s="260" t="str">
        <f>IF(C50="○","×","")</f>
        <v/>
      </c>
      <c r="P50" s="262"/>
      <c r="Q50" s="261" t="str">
        <f>IF(C50="○","=","")</f>
        <v/>
      </c>
      <c r="R50" s="264" t="str">
        <f>IF(C50="○",N50*P50,"")</f>
        <v/>
      </c>
      <c r="S50" s="354" t="str">
        <f>IF($N$40="○",I50*K50*P50*10%,"")</f>
        <v/>
      </c>
      <c r="T50" s="259">
        <f>IF(C50="○",SUM(R50,S50),0)</f>
        <v>0</v>
      </c>
      <c r="U50" s="740"/>
      <c r="V50" s="712"/>
      <c r="W50" s="731"/>
      <c r="X50" s="734"/>
      <c r="Y50" s="737"/>
    </row>
    <row r="51" spans="1:25" ht="12.9" customHeight="1">
      <c r="A51" s="572" t="s">
        <v>103</v>
      </c>
      <c r="B51" s="573"/>
      <c r="C51" s="287" t="str">
        <f>IF(C16="","",C16)</f>
        <v>○</v>
      </c>
      <c r="D51" s="624"/>
      <c r="E51" s="619"/>
      <c r="F51" s="578"/>
      <c r="G51" s="611"/>
      <c r="H51" s="782"/>
      <c r="I51" s="693">
        <v>4800000</v>
      </c>
      <c r="J51" s="694"/>
      <c r="K51" s="265">
        <f>IF(C51="○",$E$5,"")</f>
        <v>1</v>
      </c>
      <c r="L51" s="261" t="str">
        <f>IF(C51="○","=","")</f>
        <v>=</v>
      </c>
      <c r="M51" s="272">
        <f>IF(C51="○",I51*K51,"")</f>
        <v>4800000</v>
      </c>
      <c r="N51" s="263">
        <f>IF(C51="○",M51,"")</f>
        <v>4800000</v>
      </c>
      <c r="O51" s="260" t="str">
        <f>IF(C51="○","×","")</f>
        <v>×</v>
      </c>
      <c r="P51" s="262">
        <v>2</v>
      </c>
      <c r="Q51" s="261" t="str">
        <f>IF(C51="○","=","")</f>
        <v>=</v>
      </c>
      <c r="R51" s="264">
        <f>IF(C51="○",N51*P51,"")</f>
        <v>9600000</v>
      </c>
      <c r="S51" s="276">
        <f>IF(C51="○",I51*K51*P51*10%,"")</f>
        <v>960000</v>
      </c>
      <c r="T51" s="259">
        <f>IF(C51="○",SUM(R51,S51),0)</f>
        <v>10560000</v>
      </c>
      <c r="U51" s="740"/>
      <c r="V51" s="712"/>
      <c r="W51" s="731"/>
      <c r="X51" s="734"/>
      <c r="Y51" s="737"/>
    </row>
    <row r="52" spans="1:25" ht="12.9" customHeight="1">
      <c r="A52" s="540" t="s">
        <v>100</v>
      </c>
      <c r="B52" s="541"/>
      <c r="C52" s="287" t="str">
        <f>IF(C17="","",C17)</f>
        <v>○</v>
      </c>
      <c r="D52" s="817"/>
      <c r="E52" s="619"/>
      <c r="F52" s="578"/>
      <c r="G52" s="611"/>
      <c r="H52" s="782"/>
      <c r="I52" s="693">
        <v>11100000</v>
      </c>
      <c r="J52" s="694"/>
      <c r="K52" s="265">
        <f>IF(C52="○",$E$5,"")</f>
        <v>1</v>
      </c>
      <c r="L52" s="261" t="str">
        <f>IF(C52="○","=","")</f>
        <v>=</v>
      </c>
      <c r="M52" s="264">
        <f>IF(C52="○",I52*K52,"")</f>
        <v>11100000</v>
      </c>
      <c r="N52" s="263">
        <f>IF(C52="○",M52,"")</f>
        <v>11100000</v>
      </c>
      <c r="O52" s="260" t="str">
        <f>IF(C52="○","×","")</f>
        <v>×</v>
      </c>
      <c r="P52" s="262">
        <v>1</v>
      </c>
      <c r="Q52" s="261" t="str">
        <f>IF(C52="○","=","")</f>
        <v>=</v>
      </c>
      <c r="R52" s="264">
        <f>IF(C52="○",N52*P52,"")</f>
        <v>11100000</v>
      </c>
      <c r="S52" s="715" t="str">
        <f>IF($N$40="○",IF(C53="○",R53*10%,""),"")</f>
        <v/>
      </c>
      <c r="T52" s="259">
        <f>IF(C52="○",R52,0)</f>
        <v>11100000</v>
      </c>
      <c r="U52" s="740"/>
      <c r="V52" s="712"/>
      <c r="W52" s="731"/>
      <c r="X52" s="734"/>
      <c r="Y52" s="737"/>
    </row>
    <row r="53" spans="1:25" ht="12.9" customHeight="1">
      <c r="A53" s="540" t="s">
        <v>99</v>
      </c>
      <c r="B53" s="541"/>
      <c r="C53" s="287" t="str">
        <f>IF(C18="","",C18)</f>
        <v/>
      </c>
      <c r="D53" s="817"/>
      <c r="E53" s="619"/>
      <c r="F53" s="579"/>
      <c r="G53" s="611"/>
      <c r="H53" s="782"/>
      <c r="I53" s="693"/>
      <c r="J53" s="694"/>
      <c r="K53" s="265" t="str">
        <f>IF(C53="○",$E$5,"")</f>
        <v/>
      </c>
      <c r="L53" s="261" t="str">
        <f>IF(C53="○","=","")</f>
        <v/>
      </c>
      <c r="M53" s="264" t="str">
        <f>IF(C53="○",I53*K53,"")</f>
        <v/>
      </c>
      <c r="N53" s="263" t="str">
        <f>IF(C53="○",M53,"")</f>
        <v/>
      </c>
      <c r="O53" s="260" t="str">
        <f>IF(C53="○","×","")</f>
        <v/>
      </c>
      <c r="P53" s="262"/>
      <c r="Q53" s="261" t="str">
        <f>IF(C53="○","=","")</f>
        <v/>
      </c>
      <c r="R53" s="264" t="str">
        <f>IF(C53="○",N53*P53,"")</f>
        <v/>
      </c>
      <c r="S53" s="716"/>
      <c r="T53" s="259">
        <f>IF(C53="○",R53,0)</f>
        <v>0</v>
      </c>
      <c r="U53" s="740"/>
      <c r="V53" s="712"/>
      <c r="W53" s="731"/>
      <c r="X53" s="734"/>
      <c r="Y53" s="737"/>
    </row>
    <row r="54" spans="1:25" ht="12.9" customHeight="1">
      <c r="A54" s="531" t="s">
        <v>98</v>
      </c>
      <c r="B54" s="532"/>
      <c r="C54" s="533"/>
      <c r="D54" s="817"/>
      <c r="E54" s="277">
        <f t="shared" ref="E54:E61" si="0">E19</f>
        <v>30749598</v>
      </c>
      <c r="F54" s="284"/>
      <c r="G54" s="611"/>
      <c r="H54" s="782"/>
      <c r="I54" s="586"/>
      <c r="J54" s="587"/>
      <c r="K54" s="587"/>
      <c r="L54" s="587"/>
      <c r="M54" s="588"/>
      <c r="N54" s="771"/>
      <c r="O54" s="772"/>
      <c r="P54" s="772"/>
      <c r="Q54" s="772"/>
      <c r="R54" s="773"/>
      <c r="S54" s="716"/>
      <c r="T54" s="727"/>
      <c r="U54" s="740"/>
      <c r="V54" s="712"/>
      <c r="W54" s="731"/>
      <c r="X54" s="734"/>
      <c r="Y54" s="737"/>
    </row>
    <row r="55" spans="1:25" ht="12.9" customHeight="1">
      <c r="A55" s="951" t="s">
        <v>97</v>
      </c>
      <c r="B55" s="952"/>
      <c r="C55" s="953"/>
      <c r="D55" s="817"/>
      <c r="E55" s="277">
        <f t="shared" si="0"/>
        <v>9299839</v>
      </c>
      <c r="F55" s="276">
        <f t="shared" ref="F55:F61" si="1">F20</f>
        <v>3500000</v>
      </c>
      <c r="G55" s="611"/>
      <c r="H55" s="782"/>
      <c r="I55" s="589"/>
      <c r="J55" s="590"/>
      <c r="K55" s="590"/>
      <c r="L55" s="590"/>
      <c r="M55" s="591"/>
      <c r="N55" s="774"/>
      <c r="O55" s="775"/>
      <c r="P55" s="775"/>
      <c r="Q55" s="775"/>
      <c r="R55" s="776"/>
      <c r="S55" s="716"/>
      <c r="T55" s="728"/>
      <c r="U55" s="740"/>
      <c r="V55" s="712"/>
      <c r="W55" s="731"/>
      <c r="X55" s="734"/>
      <c r="Y55" s="737"/>
    </row>
    <row r="56" spans="1:25" ht="12.9" customHeight="1">
      <c r="A56" s="542" t="s">
        <v>96</v>
      </c>
      <c r="B56" s="543"/>
      <c r="C56" s="544"/>
      <c r="D56" s="817"/>
      <c r="E56" s="277">
        <f t="shared" si="0"/>
        <v>53199357</v>
      </c>
      <c r="F56" s="276">
        <f t="shared" si="1"/>
        <v>18647742</v>
      </c>
      <c r="G56" s="611"/>
      <c r="H56" s="782"/>
      <c r="I56" s="592"/>
      <c r="J56" s="593"/>
      <c r="K56" s="593"/>
      <c r="L56" s="593"/>
      <c r="M56" s="594"/>
      <c r="N56" s="777"/>
      <c r="O56" s="778"/>
      <c r="P56" s="778"/>
      <c r="Q56" s="778"/>
      <c r="R56" s="779"/>
      <c r="S56" s="716"/>
      <c r="T56" s="729"/>
      <c r="U56" s="740"/>
      <c r="V56" s="712"/>
      <c r="W56" s="731"/>
      <c r="X56" s="734"/>
      <c r="Y56" s="737"/>
    </row>
    <row r="57" spans="1:25" ht="12.9" customHeight="1">
      <c r="A57" s="572"/>
      <c r="B57" s="573"/>
      <c r="C57" s="287" t="str">
        <f>IF(C22="","",C22)</f>
        <v/>
      </c>
      <c r="D57" s="817"/>
      <c r="E57" s="277">
        <f t="shared" si="0"/>
        <v>0</v>
      </c>
      <c r="F57" s="276">
        <f t="shared" si="1"/>
        <v>0</v>
      </c>
      <c r="G57" s="611"/>
      <c r="H57" s="782"/>
      <c r="I57" s="280"/>
      <c r="J57" s="279"/>
      <c r="K57" s="265" t="str">
        <f>IF(C57="○",$E$5,"")</f>
        <v/>
      </c>
      <c r="L57" s="261" t="str">
        <f>IF(C57="○","=","")</f>
        <v/>
      </c>
      <c r="M57" s="264" t="str">
        <f>IF(C57="○",I57*K57,"")</f>
        <v/>
      </c>
      <c r="N57" s="263" t="str">
        <f>IF(C57="○",M57,"")</f>
        <v/>
      </c>
      <c r="O57" s="260" t="str">
        <f>IF(C57="○","×","")</f>
        <v/>
      </c>
      <c r="P57" s="262"/>
      <c r="Q57" s="261" t="str">
        <f>IF(C57="○","=","")</f>
        <v/>
      </c>
      <c r="R57" s="264" t="str">
        <f>IF(C57="○",N57*P57,"")</f>
        <v/>
      </c>
      <c r="S57" s="716"/>
      <c r="T57" s="259">
        <f>IF(C57="○",SUM(R57,S57),0)</f>
        <v>0</v>
      </c>
      <c r="U57" s="740"/>
      <c r="V57" s="712"/>
      <c r="W57" s="731"/>
      <c r="X57" s="734"/>
      <c r="Y57" s="737"/>
    </row>
    <row r="58" spans="1:25" ht="12.9" customHeight="1">
      <c r="A58" s="811" t="s">
        <v>176</v>
      </c>
      <c r="B58" s="281" t="s">
        <v>94</v>
      </c>
      <c r="C58" s="910" t="str">
        <f>IF(C23="","",C23)</f>
        <v>○</v>
      </c>
      <c r="D58" s="817"/>
      <c r="E58" s="277">
        <f t="shared" si="0"/>
        <v>0</v>
      </c>
      <c r="F58" s="276">
        <f t="shared" si="1"/>
        <v>0</v>
      </c>
      <c r="G58" s="611"/>
      <c r="H58" s="782"/>
      <c r="I58" s="1053">
        <v>49900000</v>
      </c>
      <c r="J58" s="353"/>
      <c r="K58" s="606">
        <f>IF(C58="○",$E$5,"")</f>
        <v>1</v>
      </c>
      <c r="L58" s="743" t="str">
        <f>IF(C58="○","=","")</f>
        <v>=</v>
      </c>
      <c r="M58" s="574">
        <f>IF(C58="○",I58*K58,"")</f>
        <v>49900000</v>
      </c>
      <c r="N58" s="595">
        <f>IF(C58="○",M58,"")</f>
        <v>49900000</v>
      </c>
      <c r="O58" s="764" t="str">
        <f>IF(C58="○","×","")</f>
        <v>×</v>
      </c>
      <c r="P58" s="792">
        <v>1</v>
      </c>
      <c r="Q58" s="743" t="str">
        <f>IF(C58="○","=","")</f>
        <v>=</v>
      </c>
      <c r="R58" s="574">
        <f>IF(C58="○",N58*P58,"")</f>
        <v>49900000</v>
      </c>
      <c r="S58" s="716"/>
      <c r="T58" s="598">
        <f>IF(C58="○",R58,0)</f>
        <v>49900000</v>
      </c>
      <c r="U58" s="740"/>
      <c r="V58" s="712"/>
      <c r="W58" s="731"/>
      <c r="X58" s="734"/>
      <c r="Y58" s="737"/>
    </row>
    <row r="59" spans="1:25" ht="12.9" customHeight="1">
      <c r="A59" s="812"/>
      <c r="B59" s="281" t="s">
        <v>93</v>
      </c>
      <c r="C59" s="911"/>
      <c r="D59" s="817"/>
      <c r="E59" s="277">
        <f t="shared" si="0"/>
        <v>0</v>
      </c>
      <c r="F59" s="276">
        <f t="shared" si="1"/>
        <v>0</v>
      </c>
      <c r="G59" s="611"/>
      <c r="H59" s="782"/>
      <c r="I59" s="1054"/>
      <c r="J59" s="352"/>
      <c r="K59" s="607"/>
      <c r="L59" s="744"/>
      <c r="M59" s="575"/>
      <c r="N59" s="596"/>
      <c r="O59" s="765"/>
      <c r="P59" s="793"/>
      <c r="Q59" s="744"/>
      <c r="R59" s="575"/>
      <c r="S59" s="716"/>
      <c r="T59" s="563"/>
      <c r="U59" s="740"/>
      <c r="V59" s="712"/>
      <c r="W59" s="731"/>
      <c r="X59" s="734"/>
      <c r="Y59" s="737"/>
    </row>
    <row r="60" spans="1:25" ht="12.9" customHeight="1">
      <c r="A60" s="812"/>
      <c r="B60" s="281" t="s">
        <v>92</v>
      </c>
      <c r="C60" s="911"/>
      <c r="D60" s="817"/>
      <c r="E60" s="277">
        <f t="shared" si="0"/>
        <v>12449759</v>
      </c>
      <c r="F60" s="276">
        <f t="shared" si="1"/>
        <v>9000000</v>
      </c>
      <c r="G60" s="611"/>
      <c r="H60" s="782"/>
      <c r="I60" s="1054"/>
      <c r="J60" s="352"/>
      <c r="K60" s="607"/>
      <c r="L60" s="744"/>
      <c r="M60" s="575"/>
      <c r="N60" s="596"/>
      <c r="O60" s="765"/>
      <c r="P60" s="793"/>
      <c r="Q60" s="744"/>
      <c r="R60" s="575"/>
      <c r="S60" s="716"/>
      <c r="T60" s="563"/>
      <c r="U60" s="740"/>
      <c r="V60" s="712"/>
      <c r="W60" s="731"/>
      <c r="X60" s="734"/>
      <c r="Y60" s="737"/>
    </row>
    <row r="61" spans="1:25" ht="12.9" customHeight="1">
      <c r="A61" s="813"/>
      <c r="B61" s="278" t="s">
        <v>91</v>
      </c>
      <c r="C61" s="911"/>
      <c r="D61" s="625"/>
      <c r="E61" s="277">
        <f t="shared" si="0"/>
        <v>0</v>
      </c>
      <c r="F61" s="276">
        <f t="shared" si="1"/>
        <v>0</v>
      </c>
      <c r="G61" s="612"/>
      <c r="H61" s="783"/>
      <c r="I61" s="1055"/>
      <c r="J61" s="351"/>
      <c r="K61" s="608"/>
      <c r="L61" s="745"/>
      <c r="M61" s="576"/>
      <c r="N61" s="597"/>
      <c r="O61" s="766"/>
      <c r="P61" s="794"/>
      <c r="Q61" s="745"/>
      <c r="R61" s="576"/>
      <c r="S61" s="717"/>
      <c r="T61" s="599"/>
      <c r="U61" s="740"/>
      <c r="V61" s="712"/>
      <c r="W61" s="731"/>
      <c r="X61" s="734"/>
      <c r="Y61" s="737"/>
    </row>
    <row r="62" spans="1:25" ht="12.9" customHeight="1">
      <c r="A62" s="978" t="s">
        <v>90</v>
      </c>
      <c r="B62" s="979"/>
      <c r="C62" s="980"/>
      <c r="D62" s="258"/>
      <c r="E62" s="257">
        <f>SUM(E49:E61)</f>
        <v>819419417</v>
      </c>
      <c r="F62" s="256">
        <f>SUM(F49:F61)</f>
        <v>744868606</v>
      </c>
      <c r="G62" s="256">
        <f>G27</f>
        <v>0</v>
      </c>
      <c r="H62" s="254">
        <f>E62-G62</f>
        <v>819419417</v>
      </c>
      <c r="I62" s="568"/>
      <c r="J62" s="569"/>
      <c r="K62" s="570"/>
      <c r="L62" s="570"/>
      <c r="M62" s="571"/>
      <c r="N62" s="565">
        <f>SUM(R49:R61)</f>
        <v>496600000</v>
      </c>
      <c r="O62" s="566"/>
      <c r="P62" s="566"/>
      <c r="Q62" s="566"/>
      <c r="R62" s="567"/>
      <c r="S62" s="271">
        <f>SUM(S49:S52)</f>
        <v>960000</v>
      </c>
      <c r="T62" s="252">
        <f>IF((N62+S62)=SUM(T49:T61),SUM(T49:T61),"合わない")</f>
        <v>497560000</v>
      </c>
      <c r="U62" s="741"/>
      <c r="V62" s="713"/>
      <c r="W62" s="731"/>
      <c r="X62" s="734"/>
      <c r="Y62" s="737"/>
    </row>
    <row r="63" spans="1:25" ht="12.9" customHeight="1">
      <c r="A63" s="580" t="str">
        <f>IF(A28="","",A28)</f>
        <v>解体撤去</v>
      </c>
      <c r="B63" s="581"/>
      <c r="C63" s="287" t="str">
        <f>IF(C28="","",C28)</f>
        <v/>
      </c>
      <c r="D63" s="624"/>
      <c r="E63" s="267">
        <f>E28</f>
        <v>0</v>
      </c>
      <c r="F63" s="266">
        <f>F28</f>
        <v>0</v>
      </c>
      <c r="G63" s="609"/>
      <c r="H63" s="582"/>
      <c r="I63" s="290"/>
      <c r="J63" s="351"/>
      <c r="K63" s="265" t="str">
        <f>IF(C63="○",$E$5,"")</f>
        <v/>
      </c>
      <c r="L63" s="261" t="str">
        <f>IF(C63="○","=","")</f>
        <v/>
      </c>
      <c r="M63" s="264" t="str">
        <f>IF(C63="○",I63*K63,"")</f>
        <v/>
      </c>
      <c r="N63" s="263" t="str">
        <f>IF(C63="○",M63,"")</f>
        <v/>
      </c>
      <c r="O63" s="260" t="str">
        <f>IF(C63="○","×","")</f>
        <v/>
      </c>
      <c r="P63" s="262"/>
      <c r="Q63" s="261" t="str">
        <f>IF(C63="○","=","")</f>
        <v/>
      </c>
      <c r="R63" s="260" t="str">
        <f>IF(C63="○",N63*P63,"")</f>
        <v/>
      </c>
      <c r="S63" s="603"/>
      <c r="T63" s="259">
        <f>IF(C63="○",R63,0)</f>
        <v>0</v>
      </c>
      <c r="U63" s="742"/>
      <c r="V63" s="714"/>
      <c r="W63" s="731"/>
      <c r="X63" s="734"/>
      <c r="Y63" s="737"/>
    </row>
    <row r="64" spans="1:25" ht="12.9" customHeight="1">
      <c r="A64" s="809" t="str">
        <f>IF(A29="","",A29)</f>
        <v>仮設施設</v>
      </c>
      <c r="B64" s="810"/>
      <c r="C64" s="287" t="str">
        <f>IF(C29="","",C29)</f>
        <v/>
      </c>
      <c r="D64" s="625"/>
      <c r="E64" s="267">
        <f>E29</f>
        <v>0</v>
      </c>
      <c r="F64" s="266">
        <f>F29</f>
        <v>0</v>
      </c>
      <c r="G64" s="609"/>
      <c r="H64" s="582"/>
      <c r="I64" s="290"/>
      <c r="J64" s="351"/>
      <c r="K64" s="265" t="str">
        <f>IF(C64="○",$E$5,"")</f>
        <v/>
      </c>
      <c r="L64" s="261" t="str">
        <f>IF(C64="○","=","")</f>
        <v/>
      </c>
      <c r="M64" s="264" t="str">
        <f>IF(C64="○",I64*K64,"")</f>
        <v/>
      </c>
      <c r="N64" s="263" t="str">
        <f>IF(C64="○",M64,"")</f>
        <v/>
      </c>
      <c r="O64" s="260" t="str">
        <f>IF(C64="○","×","")</f>
        <v/>
      </c>
      <c r="P64" s="262"/>
      <c r="Q64" s="261" t="str">
        <f>IF(C64="○","=","")</f>
        <v/>
      </c>
      <c r="R64" s="260" t="str">
        <f>IF(C64="○",N64*P64,"")</f>
        <v/>
      </c>
      <c r="S64" s="603"/>
      <c r="T64" s="259">
        <f>IF(C64="○",R64,0)</f>
        <v>0</v>
      </c>
      <c r="U64" s="742"/>
      <c r="V64" s="714"/>
      <c r="W64" s="731"/>
      <c r="X64" s="734"/>
      <c r="Y64" s="737"/>
    </row>
    <row r="65" spans="1:25" ht="12.9" customHeight="1">
      <c r="A65" s="978" t="s">
        <v>90</v>
      </c>
      <c r="B65" s="979"/>
      <c r="C65" s="980"/>
      <c r="D65" s="258"/>
      <c r="E65" s="257">
        <f>SUM(E63:E64)</f>
        <v>0</v>
      </c>
      <c r="F65" s="256">
        <f>SUM(F63:F64)</f>
        <v>0</v>
      </c>
      <c r="G65" s="255"/>
      <c r="H65" s="254">
        <f>E65-G65</f>
        <v>0</v>
      </c>
      <c r="I65" s="568"/>
      <c r="J65" s="569"/>
      <c r="K65" s="570"/>
      <c r="L65" s="570"/>
      <c r="M65" s="571"/>
      <c r="N65" s="565">
        <f>SUM(R63:R64)</f>
        <v>0</v>
      </c>
      <c r="O65" s="566"/>
      <c r="P65" s="566"/>
      <c r="Q65" s="566"/>
      <c r="R65" s="567"/>
      <c r="S65" s="253"/>
      <c r="T65" s="252">
        <f>IF((N65+S65)=SUM(T63:T64),SUM(T63:T64),"合わない")</f>
        <v>0</v>
      </c>
      <c r="U65" s="741"/>
      <c r="V65" s="713"/>
      <c r="W65" s="732"/>
      <c r="X65" s="735"/>
      <c r="Y65" s="738"/>
    </row>
    <row r="66" spans="1:25" ht="12.9" customHeight="1">
      <c r="A66" s="814" t="str">
        <f>A31</f>
        <v>合　　　　計</v>
      </c>
      <c r="B66" s="815"/>
      <c r="C66" s="816"/>
      <c r="D66" s="251"/>
      <c r="E66" s="250">
        <f>SUM(E62,E65)</f>
        <v>819419417</v>
      </c>
      <c r="F66" s="249">
        <f>SUM(F62,F65)</f>
        <v>744868606</v>
      </c>
      <c r="G66" s="249">
        <f>SUM(G62,G65)</f>
        <v>0</v>
      </c>
      <c r="H66" s="249">
        <f>E66-G66</f>
        <v>819419417</v>
      </c>
      <c r="I66" s="780"/>
      <c r="J66" s="769"/>
      <c r="K66" s="769"/>
      <c r="L66" s="769"/>
      <c r="M66" s="769"/>
      <c r="N66" s="768"/>
      <c r="O66" s="769"/>
      <c r="P66" s="769"/>
      <c r="Q66" s="769"/>
      <c r="R66" s="770"/>
      <c r="S66" s="248"/>
      <c r="T66" s="246">
        <f>SUM(T62,T65)</f>
        <v>497560000</v>
      </c>
      <c r="U66" s="247">
        <f>ROUNDDOWN(MIN(F66,H66)*3/4,0)</f>
        <v>558651454</v>
      </c>
      <c r="V66" s="246">
        <f>ROUNDDOWN(MIN(T66,U66),-3)</f>
        <v>497560000</v>
      </c>
      <c r="W66" s="245">
        <f>IF(N41="特例",ROUNDDOWN((F66-V66)*1/2,0),"--------------------")</f>
        <v>123654303</v>
      </c>
      <c r="X66" s="244">
        <f>IF(N41="本則","--------------------",IF(N41="特例",IF(W66&gt;0,ROUNDDOWN(V66/3*4*1/8,0),IF(W66=0,0))))</f>
        <v>82926666</v>
      </c>
      <c r="Y66" s="243">
        <f>IF(N41="特例",ROUNDDOWN(MIN(W66:X66),-3),"--------------------")</f>
        <v>82926000</v>
      </c>
    </row>
    <row r="67" spans="1:25" ht="12.9" customHeight="1">
      <c r="W67" s="723" t="s">
        <v>89</v>
      </c>
      <c r="X67" s="724"/>
      <c r="Y67" s="721">
        <f>IF(N41="特例",V66+Y66,V66)</f>
        <v>580486000</v>
      </c>
    </row>
    <row r="68" spans="1:25" ht="12.9" customHeight="1">
      <c r="A68" s="805">
        <f ca="1">NOW()</f>
        <v>46111.894763425924</v>
      </c>
      <c r="B68" s="805"/>
      <c r="C68" s="805"/>
      <c r="D68" s="242"/>
      <c r="W68" s="725"/>
      <c r="X68" s="726"/>
      <c r="Y68" s="722"/>
    </row>
    <row r="77" spans="1:25" ht="12.9" customHeight="1">
      <c r="I77" s="241"/>
      <c r="J77" s="241"/>
    </row>
  </sheetData>
  <mergeCells count="237">
    <mergeCell ref="W14:W30"/>
    <mergeCell ref="I19:M21"/>
    <mergeCell ref="N23:N26"/>
    <mergeCell ref="T23:T26"/>
    <mergeCell ref="S28:S29"/>
    <mergeCell ref="R23:R26"/>
    <mergeCell ref="S14:S26"/>
    <mergeCell ref="N30:R30"/>
    <mergeCell ref="S52:S61"/>
    <mergeCell ref="U49:U65"/>
    <mergeCell ref="V49:V65"/>
    <mergeCell ref="S63:S64"/>
    <mergeCell ref="N58:N61"/>
    <mergeCell ref="O58:O61"/>
    <mergeCell ref="P58:P61"/>
    <mergeCell ref="T58:T61"/>
    <mergeCell ref="I65:M65"/>
    <mergeCell ref="N65:R65"/>
    <mergeCell ref="F49:F53"/>
    <mergeCell ref="A63:B63"/>
    <mergeCell ref="I62:M62"/>
    <mergeCell ref="K58:K61"/>
    <mergeCell ref="V9:V10"/>
    <mergeCell ref="A53:B53"/>
    <mergeCell ref="G63:G64"/>
    <mergeCell ref="A54:C54"/>
    <mergeCell ref="G49:G61"/>
    <mergeCell ref="A64:B64"/>
    <mergeCell ref="A58:A61"/>
    <mergeCell ref="E49:E53"/>
    <mergeCell ref="A49:B49"/>
    <mergeCell ref="F44:F46"/>
    <mergeCell ref="I58:I61"/>
    <mergeCell ref="F12:F13"/>
    <mergeCell ref="A28:B28"/>
    <mergeCell ref="A29:B29"/>
    <mergeCell ref="G47:G48"/>
    <mergeCell ref="H28:H29"/>
    <mergeCell ref="U14:U30"/>
    <mergeCell ref="V14:V30"/>
    <mergeCell ref="H63:H64"/>
    <mergeCell ref="H49:H61"/>
    <mergeCell ref="W32:X33"/>
    <mergeCell ref="Y32:Y33"/>
    <mergeCell ref="W11:W13"/>
    <mergeCell ref="W9:W10"/>
    <mergeCell ref="X9:X10"/>
    <mergeCell ref="Y9:Y10"/>
    <mergeCell ref="X14:X30"/>
    <mergeCell ref="Y14:Y30"/>
    <mergeCell ref="L58:L61"/>
    <mergeCell ref="M58:M61"/>
    <mergeCell ref="T46:T47"/>
    <mergeCell ref="Y49:Y65"/>
    <mergeCell ref="Y44:Y45"/>
    <mergeCell ref="W44:W46"/>
    <mergeCell ref="X44:X47"/>
    <mergeCell ref="U44:U45"/>
    <mergeCell ref="Y46:Y48"/>
    <mergeCell ref="U46:U48"/>
    <mergeCell ref="V44:V45"/>
    <mergeCell ref="V46:V48"/>
    <mergeCell ref="Q48:R48"/>
    <mergeCell ref="L39:M39"/>
    <mergeCell ref="V37:V38"/>
    <mergeCell ref="N38:O38"/>
    <mergeCell ref="G44:G46"/>
    <mergeCell ref="A9:B13"/>
    <mergeCell ref="H14:H26"/>
    <mergeCell ref="A1:F3"/>
    <mergeCell ref="E12:E13"/>
    <mergeCell ref="C9:D13"/>
    <mergeCell ref="E5:E6"/>
    <mergeCell ref="E9:E11"/>
    <mergeCell ref="A5:D5"/>
    <mergeCell ref="A6:D6"/>
    <mergeCell ref="G2:G3"/>
    <mergeCell ref="H2:K3"/>
    <mergeCell ref="H5:K5"/>
    <mergeCell ref="H4:K4"/>
    <mergeCell ref="I44:T45"/>
    <mergeCell ref="T19:T21"/>
    <mergeCell ref="I32:M32"/>
    <mergeCell ref="N6:O6"/>
    <mergeCell ref="S46:S47"/>
    <mergeCell ref="N32:R32"/>
    <mergeCell ref="Q46:R47"/>
    <mergeCell ref="H40:K40"/>
    <mergeCell ref="O46:P47"/>
    <mergeCell ref="H39:K39"/>
    <mergeCell ref="L6:M6"/>
    <mergeCell ref="G9:G11"/>
    <mergeCell ref="H9:H11"/>
    <mergeCell ref="I11:M11"/>
    <mergeCell ref="G12:G13"/>
    <mergeCell ref="I30:M30"/>
    <mergeCell ref="H12:H13"/>
    <mergeCell ref="L13:M13"/>
    <mergeCell ref="L23:L26"/>
    <mergeCell ref="H6:K6"/>
    <mergeCell ref="G28:G29"/>
    <mergeCell ref="I9:T10"/>
    <mergeCell ref="L12:M12"/>
    <mergeCell ref="I12:J12"/>
    <mergeCell ref="I13:J13"/>
    <mergeCell ref="I14:J14"/>
    <mergeCell ref="I15:J15"/>
    <mergeCell ref="I16:J16"/>
    <mergeCell ref="I17:J17"/>
    <mergeCell ref="Y67:Y68"/>
    <mergeCell ref="W67:X68"/>
    <mergeCell ref="T54:T56"/>
    <mergeCell ref="W49:W65"/>
    <mergeCell ref="X49:X65"/>
    <mergeCell ref="L41:M41"/>
    <mergeCell ref="N41:O41"/>
    <mergeCell ref="N66:R66"/>
    <mergeCell ref="I54:M56"/>
    <mergeCell ref="N54:R56"/>
    <mergeCell ref="I66:M66"/>
    <mergeCell ref="Q58:Q61"/>
    <mergeCell ref="L47:M47"/>
    <mergeCell ref="Y40:Y41"/>
    <mergeCell ref="I52:J52"/>
    <mergeCell ref="I53:J53"/>
    <mergeCell ref="L42:M42"/>
    <mergeCell ref="N42:O42"/>
    <mergeCell ref="I51:J51"/>
    <mergeCell ref="N62:R62"/>
    <mergeCell ref="R58:R61"/>
    <mergeCell ref="F9:F11"/>
    <mergeCell ref="N11:N12"/>
    <mergeCell ref="L48:M48"/>
    <mergeCell ref="N46:N47"/>
    <mergeCell ref="H44:H46"/>
    <mergeCell ref="O48:P48"/>
    <mergeCell ref="A62:C62"/>
    <mergeCell ref="A65:C65"/>
    <mergeCell ref="U11:U13"/>
    <mergeCell ref="E44:E46"/>
    <mergeCell ref="F47:F48"/>
    <mergeCell ref="E40:E41"/>
    <mergeCell ref="H47:H48"/>
    <mergeCell ref="E14:E18"/>
    <mergeCell ref="I46:M46"/>
    <mergeCell ref="U9:U10"/>
    <mergeCell ref="O13:P13"/>
    <mergeCell ref="Q13:R13"/>
    <mergeCell ref="O11:P12"/>
    <mergeCell ref="S11:S12"/>
    <mergeCell ref="T11:T12"/>
    <mergeCell ref="Q11:R12"/>
    <mergeCell ref="F14:F18"/>
    <mergeCell ref="A23:A26"/>
    <mergeCell ref="A68:C68"/>
    <mergeCell ref="A55:C55"/>
    <mergeCell ref="A66:C66"/>
    <mergeCell ref="A50:B50"/>
    <mergeCell ref="A51:B51"/>
    <mergeCell ref="E47:E48"/>
    <mergeCell ref="D63:D64"/>
    <mergeCell ref="U1:Y2"/>
    <mergeCell ref="L5:M5"/>
    <mergeCell ref="N3:O3"/>
    <mergeCell ref="L4:M4"/>
    <mergeCell ref="L3:M3"/>
    <mergeCell ref="N4:O4"/>
    <mergeCell ref="L2:M2"/>
    <mergeCell ref="N2:O2"/>
    <mergeCell ref="N5:O5"/>
    <mergeCell ref="A14:B14"/>
    <mergeCell ref="A15:B15"/>
    <mergeCell ref="I29:J29"/>
    <mergeCell ref="G14:G26"/>
    <mergeCell ref="A16:B16"/>
    <mergeCell ref="I23:J26"/>
    <mergeCell ref="I28:J28"/>
    <mergeCell ref="C14:D14"/>
    <mergeCell ref="A22:B22"/>
    <mergeCell ref="N31:R31"/>
    <mergeCell ref="M23:M26"/>
    <mergeCell ref="I18:J18"/>
    <mergeCell ref="I22:J22"/>
    <mergeCell ref="Q23:Q26"/>
    <mergeCell ref="P23:P26"/>
    <mergeCell ref="O23:O26"/>
    <mergeCell ref="I31:M31"/>
    <mergeCell ref="N19:R21"/>
    <mergeCell ref="I27:M27"/>
    <mergeCell ref="N27:R27"/>
    <mergeCell ref="K23:K26"/>
    <mergeCell ref="C22:D22"/>
    <mergeCell ref="C23:D26"/>
    <mergeCell ref="C28:D28"/>
    <mergeCell ref="C29:D29"/>
    <mergeCell ref="N39:O39"/>
    <mergeCell ref="N40:O40"/>
    <mergeCell ref="V40:V41"/>
    <mergeCell ref="W37:W39"/>
    <mergeCell ref="Y38:Y39"/>
    <mergeCell ref="X38:X39"/>
    <mergeCell ref="W36:Y36"/>
    <mergeCell ref="A36:F38"/>
    <mergeCell ref="H37:K38"/>
    <mergeCell ref="L40:M40"/>
    <mergeCell ref="G37:G38"/>
    <mergeCell ref="L38:M38"/>
    <mergeCell ref="L37:M37"/>
    <mergeCell ref="X37:Y37"/>
    <mergeCell ref="W40:W41"/>
    <mergeCell ref="X40:X41"/>
    <mergeCell ref="N37:O37"/>
    <mergeCell ref="H41:K41"/>
    <mergeCell ref="C15:D15"/>
    <mergeCell ref="C16:D16"/>
    <mergeCell ref="C17:D17"/>
    <mergeCell ref="C18:D18"/>
    <mergeCell ref="A19:D19"/>
    <mergeCell ref="A20:D20"/>
    <mergeCell ref="A18:B18"/>
    <mergeCell ref="A17:B17"/>
    <mergeCell ref="A21:D21"/>
    <mergeCell ref="A56:C56"/>
    <mergeCell ref="C58:C61"/>
    <mergeCell ref="D51:D61"/>
    <mergeCell ref="A33:B33"/>
    <mergeCell ref="D44:D48"/>
    <mergeCell ref="C44:C48"/>
    <mergeCell ref="A32:C32"/>
    <mergeCell ref="A27:D27"/>
    <mergeCell ref="A30:D30"/>
    <mergeCell ref="A31:D31"/>
    <mergeCell ref="A40:C40"/>
    <mergeCell ref="A41:C41"/>
    <mergeCell ref="A44:B48"/>
    <mergeCell ref="A52:B52"/>
    <mergeCell ref="A57:B57"/>
  </mergeCells>
  <phoneticPr fontId="3"/>
  <dataValidations count="1">
    <dataValidation type="list" allowBlank="1" showInputMessage="1" showErrorMessage="1" sqref="A5:C5 IW5:IY5 SS5:SU5 ACO5:ACQ5 AMK5:AMM5 AWG5:AWI5 BGC5:BGE5 BPY5:BQA5 BZU5:BZW5 CJQ5:CJS5 CTM5:CTO5 DDI5:DDK5 DNE5:DNG5 DXA5:DXC5 EGW5:EGY5 EQS5:EQU5 FAO5:FAQ5 FKK5:FKM5 FUG5:FUI5 GEC5:GEE5 GNY5:GOA5 GXU5:GXW5 HHQ5:HHS5 HRM5:HRO5 IBI5:IBK5 ILE5:ILG5 IVA5:IVC5 JEW5:JEY5 JOS5:JOU5 JYO5:JYQ5 KIK5:KIM5 KSG5:KSI5 LCC5:LCE5 LLY5:LMA5 LVU5:LVW5 MFQ5:MFS5 MPM5:MPO5 MZI5:MZK5 NJE5:NJG5 NTA5:NTC5 OCW5:OCY5 OMS5:OMU5 OWO5:OWQ5 PGK5:PGM5 PQG5:PQI5 QAC5:QAE5 QJY5:QKA5 QTU5:QTW5 RDQ5:RDS5 RNM5:RNO5 RXI5:RXK5 SHE5:SHG5 SRA5:SRC5 TAW5:TAY5 TKS5:TKU5 TUO5:TUQ5 UEK5:UEM5 UOG5:UOI5 UYC5:UYE5 VHY5:VIA5 VRU5:VRW5 WBQ5:WBS5 WLM5:WLO5 WVI5:WVK5 A65541:C65541 IW65541:IY65541 SS65541:SU65541 ACO65541:ACQ65541 AMK65541:AMM65541 AWG65541:AWI65541 BGC65541:BGE65541 BPY65541:BQA65541 BZU65541:BZW65541 CJQ65541:CJS65541 CTM65541:CTO65541 DDI65541:DDK65541 DNE65541:DNG65541 DXA65541:DXC65541 EGW65541:EGY65541 EQS65541:EQU65541 FAO65541:FAQ65541 FKK65541:FKM65541 FUG65541:FUI65541 GEC65541:GEE65541 GNY65541:GOA65541 GXU65541:GXW65541 HHQ65541:HHS65541 HRM65541:HRO65541 IBI65541:IBK65541 ILE65541:ILG65541 IVA65541:IVC65541 JEW65541:JEY65541 JOS65541:JOU65541 JYO65541:JYQ65541 KIK65541:KIM65541 KSG65541:KSI65541 LCC65541:LCE65541 LLY65541:LMA65541 LVU65541:LVW65541 MFQ65541:MFS65541 MPM65541:MPO65541 MZI65541:MZK65541 NJE65541:NJG65541 NTA65541:NTC65541 OCW65541:OCY65541 OMS65541:OMU65541 OWO65541:OWQ65541 PGK65541:PGM65541 PQG65541:PQI65541 QAC65541:QAE65541 QJY65541:QKA65541 QTU65541:QTW65541 RDQ65541:RDS65541 RNM65541:RNO65541 RXI65541:RXK65541 SHE65541:SHG65541 SRA65541:SRC65541 TAW65541:TAY65541 TKS65541:TKU65541 TUO65541:TUQ65541 UEK65541:UEM65541 UOG65541:UOI65541 UYC65541:UYE65541 VHY65541:VIA65541 VRU65541:VRW65541 WBQ65541:WBS65541 WLM65541:WLO65541 WVI65541:WVK65541 A131077:C131077 IW131077:IY131077 SS131077:SU131077 ACO131077:ACQ131077 AMK131077:AMM131077 AWG131077:AWI131077 BGC131077:BGE131077 BPY131077:BQA131077 BZU131077:BZW131077 CJQ131077:CJS131077 CTM131077:CTO131077 DDI131077:DDK131077 DNE131077:DNG131077 DXA131077:DXC131077 EGW131077:EGY131077 EQS131077:EQU131077 FAO131077:FAQ131077 FKK131077:FKM131077 FUG131077:FUI131077 GEC131077:GEE131077 GNY131077:GOA131077 GXU131077:GXW131077 HHQ131077:HHS131077 HRM131077:HRO131077 IBI131077:IBK131077 ILE131077:ILG131077 IVA131077:IVC131077 JEW131077:JEY131077 JOS131077:JOU131077 JYO131077:JYQ131077 KIK131077:KIM131077 KSG131077:KSI131077 LCC131077:LCE131077 LLY131077:LMA131077 LVU131077:LVW131077 MFQ131077:MFS131077 MPM131077:MPO131077 MZI131077:MZK131077 NJE131077:NJG131077 NTA131077:NTC131077 OCW131077:OCY131077 OMS131077:OMU131077 OWO131077:OWQ131077 PGK131077:PGM131077 PQG131077:PQI131077 QAC131077:QAE131077 QJY131077:QKA131077 QTU131077:QTW131077 RDQ131077:RDS131077 RNM131077:RNO131077 RXI131077:RXK131077 SHE131077:SHG131077 SRA131077:SRC131077 TAW131077:TAY131077 TKS131077:TKU131077 TUO131077:TUQ131077 UEK131077:UEM131077 UOG131077:UOI131077 UYC131077:UYE131077 VHY131077:VIA131077 VRU131077:VRW131077 WBQ131077:WBS131077 WLM131077:WLO131077 WVI131077:WVK131077 A196613:C196613 IW196613:IY196613 SS196613:SU196613 ACO196613:ACQ196613 AMK196613:AMM196613 AWG196613:AWI196613 BGC196613:BGE196613 BPY196613:BQA196613 BZU196613:BZW196613 CJQ196613:CJS196613 CTM196613:CTO196613 DDI196613:DDK196613 DNE196613:DNG196613 DXA196613:DXC196613 EGW196613:EGY196613 EQS196613:EQU196613 FAO196613:FAQ196613 FKK196613:FKM196613 FUG196613:FUI196613 GEC196613:GEE196613 GNY196613:GOA196613 GXU196613:GXW196613 HHQ196613:HHS196613 HRM196613:HRO196613 IBI196613:IBK196613 ILE196613:ILG196613 IVA196613:IVC196613 JEW196613:JEY196613 JOS196613:JOU196613 JYO196613:JYQ196613 KIK196613:KIM196613 KSG196613:KSI196613 LCC196613:LCE196613 LLY196613:LMA196613 LVU196613:LVW196613 MFQ196613:MFS196613 MPM196613:MPO196613 MZI196613:MZK196613 NJE196613:NJG196613 NTA196613:NTC196613 OCW196613:OCY196613 OMS196613:OMU196613 OWO196613:OWQ196613 PGK196613:PGM196613 PQG196613:PQI196613 QAC196613:QAE196613 QJY196613:QKA196613 QTU196613:QTW196613 RDQ196613:RDS196613 RNM196613:RNO196613 RXI196613:RXK196613 SHE196613:SHG196613 SRA196613:SRC196613 TAW196613:TAY196613 TKS196613:TKU196613 TUO196613:TUQ196613 UEK196613:UEM196613 UOG196613:UOI196613 UYC196613:UYE196613 VHY196613:VIA196613 VRU196613:VRW196613 WBQ196613:WBS196613 WLM196613:WLO196613 WVI196613:WVK196613 A262149:C262149 IW262149:IY262149 SS262149:SU262149 ACO262149:ACQ262149 AMK262149:AMM262149 AWG262149:AWI262149 BGC262149:BGE262149 BPY262149:BQA262149 BZU262149:BZW262149 CJQ262149:CJS262149 CTM262149:CTO262149 DDI262149:DDK262149 DNE262149:DNG262149 DXA262149:DXC262149 EGW262149:EGY262149 EQS262149:EQU262149 FAO262149:FAQ262149 FKK262149:FKM262149 FUG262149:FUI262149 GEC262149:GEE262149 GNY262149:GOA262149 GXU262149:GXW262149 HHQ262149:HHS262149 HRM262149:HRO262149 IBI262149:IBK262149 ILE262149:ILG262149 IVA262149:IVC262149 JEW262149:JEY262149 JOS262149:JOU262149 JYO262149:JYQ262149 KIK262149:KIM262149 KSG262149:KSI262149 LCC262149:LCE262149 LLY262149:LMA262149 LVU262149:LVW262149 MFQ262149:MFS262149 MPM262149:MPO262149 MZI262149:MZK262149 NJE262149:NJG262149 NTA262149:NTC262149 OCW262149:OCY262149 OMS262149:OMU262149 OWO262149:OWQ262149 PGK262149:PGM262149 PQG262149:PQI262149 QAC262149:QAE262149 QJY262149:QKA262149 QTU262149:QTW262149 RDQ262149:RDS262149 RNM262149:RNO262149 RXI262149:RXK262149 SHE262149:SHG262149 SRA262149:SRC262149 TAW262149:TAY262149 TKS262149:TKU262149 TUO262149:TUQ262149 UEK262149:UEM262149 UOG262149:UOI262149 UYC262149:UYE262149 VHY262149:VIA262149 VRU262149:VRW262149 WBQ262149:WBS262149 WLM262149:WLO262149 WVI262149:WVK262149 A327685:C327685 IW327685:IY327685 SS327685:SU327685 ACO327685:ACQ327685 AMK327685:AMM327685 AWG327685:AWI327685 BGC327685:BGE327685 BPY327685:BQA327685 BZU327685:BZW327685 CJQ327685:CJS327685 CTM327685:CTO327685 DDI327685:DDK327685 DNE327685:DNG327685 DXA327685:DXC327685 EGW327685:EGY327685 EQS327685:EQU327685 FAO327685:FAQ327685 FKK327685:FKM327685 FUG327685:FUI327685 GEC327685:GEE327685 GNY327685:GOA327685 GXU327685:GXW327685 HHQ327685:HHS327685 HRM327685:HRO327685 IBI327685:IBK327685 ILE327685:ILG327685 IVA327685:IVC327685 JEW327685:JEY327685 JOS327685:JOU327685 JYO327685:JYQ327685 KIK327685:KIM327685 KSG327685:KSI327685 LCC327685:LCE327685 LLY327685:LMA327685 LVU327685:LVW327685 MFQ327685:MFS327685 MPM327685:MPO327685 MZI327685:MZK327685 NJE327685:NJG327685 NTA327685:NTC327685 OCW327685:OCY327685 OMS327685:OMU327685 OWO327685:OWQ327685 PGK327685:PGM327685 PQG327685:PQI327685 QAC327685:QAE327685 QJY327685:QKA327685 QTU327685:QTW327685 RDQ327685:RDS327685 RNM327685:RNO327685 RXI327685:RXK327685 SHE327685:SHG327685 SRA327685:SRC327685 TAW327685:TAY327685 TKS327685:TKU327685 TUO327685:TUQ327685 UEK327685:UEM327685 UOG327685:UOI327685 UYC327685:UYE327685 VHY327685:VIA327685 VRU327685:VRW327685 WBQ327685:WBS327685 WLM327685:WLO327685 WVI327685:WVK327685 A393221:C393221 IW393221:IY393221 SS393221:SU393221 ACO393221:ACQ393221 AMK393221:AMM393221 AWG393221:AWI393221 BGC393221:BGE393221 BPY393221:BQA393221 BZU393221:BZW393221 CJQ393221:CJS393221 CTM393221:CTO393221 DDI393221:DDK393221 DNE393221:DNG393221 DXA393221:DXC393221 EGW393221:EGY393221 EQS393221:EQU393221 FAO393221:FAQ393221 FKK393221:FKM393221 FUG393221:FUI393221 GEC393221:GEE393221 GNY393221:GOA393221 GXU393221:GXW393221 HHQ393221:HHS393221 HRM393221:HRO393221 IBI393221:IBK393221 ILE393221:ILG393221 IVA393221:IVC393221 JEW393221:JEY393221 JOS393221:JOU393221 JYO393221:JYQ393221 KIK393221:KIM393221 KSG393221:KSI393221 LCC393221:LCE393221 LLY393221:LMA393221 LVU393221:LVW393221 MFQ393221:MFS393221 MPM393221:MPO393221 MZI393221:MZK393221 NJE393221:NJG393221 NTA393221:NTC393221 OCW393221:OCY393221 OMS393221:OMU393221 OWO393221:OWQ393221 PGK393221:PGM393221 PQG393221:PQI393221 QAC393221:QAE393221 QJY393221:QKA393221 QTU393221:QTW393221 RDQ393221:RDS393221 RNM393221:RNO393221 RXI393221:RXK393221 SHE393221:SHG393221 SRA393221:SRC393221 TAW393221:TAY393221 TKS393221:TKU393221 TUO393221:TUQ393221 UEK393221:UEM393221 UOG393221:UOI393221 UYC393221:UYE393221 VHY393221:VIA393221 VRU393221:VRW393221 WBQ393221:WBS393221 WLM393221:WLO393221 WVI393221:WVK393221 A458757:C458757 IW458757:IY458757 SS458757:SU458757 ACO458757:ACQ458757 AMK458757:AMM458757 AWG458757:AWI458757 BGC458757:BGE458757 BPY458757:BQA458757 BZU458757:BZW458757 CJQ458757:CJS458757 CTM458757:CTO458757 DDI458757:DDK458757 DNE458757:DNG458757 DXA458757:DXC458757 EGW458757:EGY458757 EQS458757:EQU458757 FAO458757:FAQ458757 FKK458757:FKM458757 FUG458757:FUI458757 GEC458757:GEE458757 GNY458757:GOA458757 GXU458757:GXW458757 HHQ458757:HHS458757 HRM458757:HRO458757 IBI458757:IBK458757 ILE458757:ILG458757 IVA458757:IVC458757 JEW458757:JEY458757 JOS458757:JOU458757 JYO458757:JYQ458757 KIK458757:KIM458757 KSG458757:KSI458757 LCC458757:LCE458757 LLY458757:LMA458757 LVU458757:LVW458757 MFQ458757:MFS458757 MPM458757:MPO458757 MZI458757:MZK458757 NJE458757:NJG458757 NTA458757:NTC458757 OCW458757:OCY458757 OMS458757:OMU458757 OWO458757:OWQ458757 PGK458757:PGM458757 PQG458757:PQI458757 QAC458757:QAE458757 QJY458757:QKA458757 QTU458757:QTW458757 RDQ458757:RDS458757 RNM458757:RNO458757 RXI458757:RXK458757 SHE458757:SHG458757 SRA458757:SRC458757 TAW458757:TAY458757 TKS458757:TKU458757 TUO458757:TUQ458757 UEK458757:UEM458757 UOG458757:UOI458757 UYC458757:UYE458757 VHY458757:VIA458757 VRU458757:VRW458757 WBQ458757:WBS458757 WLM458757:WLO458757 WVI458757:WVK458757 A524293:C524293 IW524293:IY524293 SS524293:SU524293 ACO524293:ACQ524293 AMK524293:AMM524293 AWG524293:AWI524293 BGC524293:BGE524293 BPY524293:BQA524293 BZU524293:BZW524293 CJQ524293:CJS524293 CTM524293:CTO524293 DDI524293:DDK524293 DNE524293:DNG524293 DXA524293:DXC524293 EGW524293:EGY524293 EQS524293:EQU524293 FAO524293:FAQ524293 FKK524293:FKM524293 FUG524293:FUI524293 GEC524293:GEE524293 GNY524293:GOA524293 GXU524293:GXW524293 HHQ524293:HHS524293 HRM524293:HRO524293 IBI524293:IBK524293 ILE524293:ILG524293 IVA524293:IVC524293 JEW524293:JEY524293 JOS524293:JOU524293 JYO524293:JYQ524293 KIK524293:KIM524293 KSG524293:KSI524293 LCC524293:LCE524293 LLY524293:LMA524293 LVU524293:LVW524293 MFQ524293:MFS524293 MPM524293:MPO524293 MZI524293:MZK524293 NJE524293:NJG524293 NTA524293:NTC524293 OCW524293:OCY524293 OMS524293:OMU524293 OWO524293:OWQ524293 PGK524293:PGM524293 PQG524293:PQI524293 QAC524293:QAE524293 QJY524293:QKA524293 QTU524293:QTW524293 RDQ524293:RDS524293 RNM524293:RNO524293 RXI524293:RXK524293 SHE524293:SHG524293 SRA524293:SRC524293 TAW524293:TAY524293 TKS524293:TKU524293 TUO524293:TUQ524293 UEK524293:UEM524293 UOG524293:UOI524293 UYC524293:UYE524293 VHY524293:VIA524293 VRU524293:VRW524293 WBQ524293:WBS524293 WLM524293:WLO524293 WVI524293:WVK524293 A589829:C589829 IW589829:IY589829 SS589829:SU589829 ACO589829:ACQ589829 AMK589829:AMM589829 AWG589829:AWI589829 BGC589829:BGE589829 BPY589829:BQA589829 BZU589829:BZW589829 CJQ589829:CJS589829 CTM589829:CTO589829 DDI589829:DDK589829 DNE589829:DNG589829 DXA589829:DXC589829 EGW589829:EGY589829 EQS589829:EQU589829 FAO589829:FAQ589829 FKK589829:FKM589829 FUG589829:FUI589829 GEC589829:GEE589829 GNY589829:GOA589829 GXU589829:GXW589829 HHQ589829:HHS589829 HRM589829:HRO589829 IBI589829:IBK589829 ILE589829:ILG589829 IVA589829:IVC589829 JEW589829:JEY589829 JOS589829:JOU589829 JYO589829:JYQ589829 KIK589829:KIM589829 KSG589829:KSI589829 LCC589829:LCE589829 LLY589829:LMA589829 LVU589829:LVW589829 MFQ589829:MFS589829 MPM589829:MPO589829 MZI589829:MZK589829 NJE589829:NJG589829 NTA589829:NTC589829 OCW589829:OCY589829 OMS589829:OMU589829 OWO589829:OWQ589829 PGK589829:PGM589829 PQG589829:PQI589829 QAC589829:QAE589829 QJY589829:QKA589829 QTU589829:QTW589829 RDQ589829:RDS589829 RNM589829:RNO589829 RXI589829:RXK589829 SHE589829:SHG589829 SRA589829:SRC589829 TAW589829:TAY589829 TKS589829:TKU589829 TUO589829:TUQ589829 UEK589829:UEM589829 UOG589829:UOI589829 UYC589829:UYE589829 VHY589829:VIA589829 VRU589829:VRW589829 WBQ589829:WBS589829 WLM589829:WLO589829 WVI589829:WVK589829 A655365:C655365 IW655365:IY655365 SS655365:SU655365 ACO655365:ACQ655365 AMK655365:AMM655365 AWG655365:AWI655365 BGC655365:BGE655365 BPY655365:BQA655365 BZU655365:BZW655365 CJQ655365:CJS655365 CTM655365:CTO655365 DDI655365:DDK655365 DNE655365:DNG655365 DXA655365:DXC655365 EGW655365:EGY655365 EQS655365:EQU655365 FAO655365:FAQ655365 FKK655365:FKM655365 FUG655365:FUI655365 GEC655365:GEE655365 GNY655365:GOA655365 GXU655365:GXW655365 HHQ655365:HHS655365 HRM655365:HRO655365 IBI655365:IBK655365 ILE655365:ILG655365 IVA655365:IVC655365 JEW655365:JEY655365 JOS655365:JOU655365 JYO655365:JYQ655365 KIK655365:KIM655365 KSG655365:KSI655365 LCC655365:LCE655365 LLY655365:LMA655365 LVU655365:LVW655365 MFQ655365:MFS655365 MPM655365:MPO655365 MZI655365:MZK655365 NJE655365:NJG655365 NTA655365:NTC655365 OCW655365:OCY655365 OMS655365:OMU655365 OWO655365:OWQ655365 PGK655365:PGM655365 PQG655365:PQI655365 QAC655365:QAE655365 QJY655365:QKA655365 QTU655365:QTW655365 RDQ655365:RDS655365 RNM655365:RNO655365 RXI655365:RXK655365 SHE655365:SHG655365 SRA655365:SRC655365 TAW655365:TAY655365 TKS655365:TKU655365 TUO655365:TUQ655365 UEK655365:UEM655365 UOG655365:UOI655365 UYC655365:UYE655365 VHY655365:VIA655365 VRU655365:VRW655365 WBQ655365:WBS655365 WLM655365:WLO655365 WVI655365:WVK655365 A720901:C720901 IW720901:IY720901 SS720901:SU720901 ACO720901:ACQ720901 AMK720901:AMM720901 AWG720901:AWI720901 BGC720901:BGE720901 BPY720901:BQA720901 BZU720901:BZW720901 CJQ720901:CJS720901 CTM720901:CTO720901 DDI720901:DDK720901 DNE720901:DNG720901 DXA720901:DXC720901 EGW720901:EGY720901 EQS720901:EQU720901 FAO720901:FAQ720901 FKK720901:FKM720901 FUG720901:FUI720901 GEC720901:GEE720901 GNY720901:GOA720901 GXU720901:GXW720901 HHQ720901:HHS720901 HRM720901:HRO720901 IBI720901:IBK720901 ILE720901:ILG720901 IVA720901:IVC720901 JEW720901:JEY720901 JOS720901:JOU720901 JYO720901:JYQ720901 KIK720901:KIM720901 KSG720901:KSI720901 LCC720901:LCE720901 LLY720901:LMA720901 LVU720901:LVW720901 MFQ720901:MFS720901 MPM720901:MPO720901 MZI720901:MZK720901 NJE720901:NJG720901 NTA720901:NTC720901 OCW720901:OCY720901 OMS720901:OMU720901 OWO720901:OWQ720901 PGK720901:PGM720901 PQG720901:PQI720901 QAC720901:QAE720901 QJY720901:QKA720901 QTU720901:QTW720901 RDQ720901:RDS720901 RNM720901:RNO720901 RXI720901:RXK720901 SHE720901:SHG720901 SRA720901:SRC720901 TAW720901:TAY720901 TKS720901:TKU720901 TUO720901:TUQ720901 UEK720901:UEM720901 UOG720901:UOI720901 UYC720901:UYE720901 VHY720901:VIA720901 VRU720901:VRW720901 WBQ720901:WBS720901 WLM720901:WLO720901 WVI720901:WVK720901 A786437:C786437 IW786437:IY786437 SS786437:SU786437 ACO786437:ACQ786437 AMK786437:AMM786437 AWG786437:AWI786437 BGC786437:BGE786437 BPY786437:BQA786437 BZU786437:BZW786437 CJQ786437:CJS786437 CTM786437:CTO786437 DDI786437:DDK786437 DNE786437:DNG786437 DXA786437:DXC786437 EGW786437:EGY786437 EQS786437:EQU786437 FAO786437:FAQ786437 FKK786437:FKM786437 FUG786437:FUI786437 GEC786437:GEE786437 GNY786437:GOA786437 GXU786437:GXW786437 HHQ786437:HHS786437 HRM786437:HRO786437 IBI786437:IBK786437 ILE786437:ILG786437 IVA786437:IVC786437 JEW786437:JEY786437 JOS786437:JOU786437 JYO786437:JYQ786437 KIK786437:KIM786437 KSG786437:KSI786437 LCC786437:LCE786437 LLY786437:LMA786437 LVU786437:LVW786437 MFQ786437:MFS786437 MPM786437:MPO786437 MZI786437:MZK786437 NJE786437:NJG786437 NTA786437:NTC786437 OCW786437:OCY786437 OMS786437:OMU786437 OWO786437:OWQ786437 PGK786437:PGM786437 PQG786437:PQI786437 QAC786437:QAE786437 QJY786437:QKA786437 QTU786437:QTW786437 RDQ786437:RDS786437 RNM786437:RNO786437 RXI786437:RXK786437 SHE786437:SHG786437 SRA786437:SRC786437 TAW786437:TAY786437 TKS786437:TKU786437 TUO786437:TUQ786437 UEK786437:UEM786437 UOG786437:UOI786437 UYC786437:UYE786437 VHY786437:VIA786437 VRU786437:VRW786437 WBQ786437:WBS786437 WLM786437:WLO786437 WVI786437:WVK786437 A851973:C851973 IW851973:IY851973 SS851973:SU851973 ACO851973:ACQ851973 AMK851973:AMM851973 AWG851973:AWI851973 BGC851973:BGE851973 BPY851973:BQA851973 BZU851973:BZW851973 CJQ851973:CJS851973 CTM851973:CTO851973 DDI851973:DDK851973 DNE851973:DNG851973 DXA851973:DXC851973 EGW851973:EGY851973 EQS851973:EQU851973 FAO851973:FAQ851973 FKK851973:FKM851973 FUG851973:FUI851973 GEC851973:GEE851973 GNY851973:GOA851973 GXU851973:GXW851973 HHQ851973:HHS851973 HRM851973:HRO851973 IBI851973:IBK851973 ILE851973:ILG851973 IVA851973:IVC851973 JEW851973:JEY851973 JOS851973:JOU851973 JYO851973:JYQ851973 KIK851973:KIM851973 KSG851973:KSI851973 LCC851973:LCE851973 LLY851973:LMA851973 LVU851973:LVW851973 MFQ851973:MFS851973 MPM851973:MPO851973 MZI851973:MZK851973 NJE851973:NJG851973 NTA851973:NTC851973 OCW851973:OCY851973 OMS851973:OMU851973 OWO851973:OWQ851973 PGK851973:PGM851973 PQG851973:PQI851973 QAC851973:QAE851973 QJY851973:QKA851973 QTU851973:QTW851973 RDQ851973:RDS851973 RNM851973:RNO851973 RXI851973:RXK851973 SHE851973:SHG851973 SRA851973:SRC851973 TAW851973:TAY851973 TKS851973:TKU851973 TUO851973:TUQ851973 UEK851973:UEM851973 UOG851973:UOI851973 UYC851973:UYE851973 VHY851973:VIA851973 VRU851973:VRW851973 WBQ851973:WBS851973 WLM851973:WLO851973 WVI851973:WVK851973 A917509:C917509 IW917509:IY917509 SS917509:SU917509 ACO917509:ACQ917509 AMK917509:AMM917509 AWG917509:AWI917509 BGC917509:BGE917509 BPY917509:BQA917509 BZU917509:BZW917509 CJQ917509:CJS917509 CTM917509:CTO917509 DDI917509:DDK917509 DNE917509:DNG917509 DXA917509:DXC917509 EGW917509:EGY917509 EQS917509:EQU917509 FAO917509:FAQ917509 FKK917509:FKM917509 FUG917509:FUI917509 GEC917509:GEE917509 GNY917509:GOA917509 GXU917509:GXW917509 HHQ917509:HHS917509 HRM917509:HRO917509 IBI917509:IBK917509 ILE917509:ILG917509 IVA917509:IVC917509 JEW917509:JEY917509 JOS917509:JOU917509 JYO917509:JYQ917509 KIK917509:KIM917509 KSG917509:KSI917509 LCC917509:LCE917509 LLY917509:LMA917509 LVU917509:LVW917509 MFQ917509:MFS917509 MPM917509:MPO917509 MZI917509:MZK917509 NJE917509:NJG917509 NTA917509:NTC917509 OCW917509:OCY917509 OMS917509:OMU917509 OWO917509:OWQ917509 PGK917509:PGM917509 PQG917509:PQI917509 QAC917509:QAE917509 QJY917509:QKA917509 QTU917509:QTW917509 RDQ917509:RDS917509 RNM917509:RNO917509 RXI917509:RXK917509 SHE917509:SHG917509 SRA917509:SRC917509 TAW917509:TAY917509 TKS917509:TKU917509 TUO917509:TUQ917509 UEK917509:UEM917509 UOG917509:UOI917509 UYC917509:UYE917509 VHY917509:VIA917509 VRU917509:VRW917509 WBQ917509:WBS917509 WLM917509:WLO917509 WVI917509:WVK917509 A983045:C983045 IW983045:IY983045 SS983045:SU983045 ACO983045:ACQ983045 AMK983045:AMM983045 AWG983045:AWI983045 BGC983045:BGE983045 BPY983045:BQA983045 BZU983045:BZW983045 CJQ983045:CJS983045 CTM983045:CTO983045 DDI983045:DDK983045 DNE983045:DNG983045 DXA983045:DXC983045 EGW983045:EGY983045 EQS983045:EQU983045 FAO983045:FAQ983045 FKK983045:FKM983045 FUG983045:FUI983045 GEC983045:GEE983045 GNY983045:GOA983045 GXU983045:GXW983045 HHQ983045:HHS983045 HRM983045:HRO983045 IBI983045:IBK983045 ILE983045:ILG983045 IVA983045:IVC983045 JEW983045:JEY983045 JOS983045:JOU983045 JYO983045:JYQ983045 KIK983045:KIM983045 KSG983045:KSI983045 LCC983045:LCE983045 LLY983045:LMA983045 LVU983045:LVW983045 MFQ983045:MFS983045 MPM983045:MPO983045 MZI983045:MZK983045 NJE983045:NJG983045 NTA983045:NTC983045 OCW983045:OCY983045 OMS983045:OMU983045 OWO983045:OWQ983045 PGK983045:PGM983045 PQG983045:PQI983045 QAC983045:QAE983045 QJY983045:QKA983045 QTU983045:QTW983045 RDQ983045:RDS983045 RNM983045:RNO983045 RXI983045:RXK983045 SHE983045:SHG983045 SRA983045:SRC983045 TAW983045:TAY983045 TKS983045:TKU983045 TUO983045:TUQ983045 UEK983045:UEM983045 UOG983045:UOI983045 UYC983045:UYE983045 VHY983045:VIA983045 VRU983045:VRW983045 WBQ983045:WBS983045 WLM983045:WLO983045 WVI983045:WVK983045" xr:uid="{BEBDC9E0-47D6-45C7-8804-9FD56873FFF1}">
      <formula1>"全体分,初年度分,次年度分"</formula1>
    </dataValidation>
  </dataValidations>
  <printOptions horizontalCentered="1" verticalCentered="1"/>
  <pageMargins left="0.39370078740157483" right="0" top="0.59055118110236227" bottom="0.19685039370078741" header="0.51181102362204722" footer="0.19685039370078741"/>
  <pageSetup paperSize="9" scale="63" firstPageNumber="11" orientation="landscape" cellComments="asDisplayed" useFirstPageNumber="1"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DF555-FA52-4539-93B4-1144BD962C59}">
  <dimension ref="A1:AC60"/>
  <sheetViews>
    <sheetView showGridLines="0" topLeftCell="A22" zoomScaleNormal="100" workbookViewId="0">
      <selection activeCell="BH38" sqref="BH38:BH39"/>
    </sheetView>
  </sheetViews>
  <sheetFormatPr defaultColWidth="1.8984375" defaultRowHeight="12"/>
  <cols>
    <col min="1" max="4" width="1.8984375" style="1"/>
    <col min="5" max="5" width="4" style="1" customWidth="1"/>
    <col min="6" max="6" width="2.8984375" style="1" customWidth="1"/>
    <col min="7" max="7" width="1.8984375" style="1"/>
    <col min="8" max="8" width="2.8984375" style="1" customWidth="1"/>
    <col min="9" max="13" width="1.8984375" style="1"/>
    <col min="14" max="14" width="3.5" style="1" customWidth="1"/>
    <col min="15" max="24" width="1.8984375" style="1"/>
    <col min="25" max="25" width="4.296875" style="1" customWidth="1"/>
    <col min="26" max="16384" width="1.8984375" style="1"/>
  </cols>
  <sheetData>
    <row r="1" spans="1:29" ht="12" customHeight="1">
      <c r="T1" s="1148">
        <f ca="1">NOW()</f>
        <v>46111.894763425924</v>
      </c>
      <c r="U1" s="1149"/>
      <c r="V1" s="1149"/>
      <c r="W1" s="1149"/>
      <c r="X1" s="1149"/>
      <c r="Y1" s="1149"/>
      <c r="Z1" s="1149"/>
      <c r="AA1" s="1149"/>
    </row>
    <row r="6" spans="1:29" ht="11.25" customHeight="1">
      <c r="A6" s="1150" t="s">
        <v>32</v>
      </c>
      <c r="B6" s="1151"/>
      <c r="C6" s="1151"/>
      <c r="D6" s="1151"/>
      <c r="E6" s="1151"/>
      <c r="F6" s="1151"/>
      <c r="G6" s="1151"/>
      <c r="H6" s="1151"/>
      <c r="I6" s="1151"/>
      <c r="J6" s="1151"/>
      <c r="K6" s="1151"/>
      <c r="L6" s="1151"/>
      <c r="M6" s="1151"/>
      <c r="N6" s="1151"/>
      <c r="O6" s="1151"/>
      <c r="P6" s="1151"/>
      <c r="Q6" s="1151"/>
      <c r="R6" s="1151"/>
      <c r="S6" s="1151"/>
      <c r="T6" s="1151"/>
      <c r="U6" s="1151"/>
      <c r="V6" s="1151"/>
      <c r="W6" s="1151"/>
      <c r="X6" s="1151"/>
      <c r="Y6" s="1151"/>
      <c r="Z6" s="1151"/>
      <c r="AA6" s="1151"/>
    </row>
    <row r="7" spans="1:29" ht="11.25" customHeight="1">
      <c r="A7" s="1151"/>
      <c r="B7" s="1151"/>
      <c r="C7" s="1151"/>
      <c r="D7" s="1151"/>
      <c r="E7" s="1151"/>
      <c r="F7" s="1151"/>
      <c r="G7" s="1151"/>
      <c r="H7" s="1151"/>
      <c r="I7" s="1151"/>
      <c r="J7" s="1151"/>
      <c r="K7" s="1151"/>
      <c r="L7" s="1151"/>
      <c r="M7" s="1151"/>
      <c r="N7" s="1151"/>
      <c r="O7" s="1151"/>
      <c r="P7" s="1151"/>
      <c r="Q7" s="1151"/>
      <c r="R7" s="1151"/>
      <c r="S7" s="1151"/>
      <c r="T7" s="1151"/>
      <c r="U7" s="1151"/>
      <c r="V7" s="1151"/>
      <c r="W7" s="1151"/>
      <c r="X7" s="1151"/>
      <c r="Y7" s="1151"/>
      <c r="Z7" s="1151"/>
      <c r="AA7" s="1151"/>
    </row>
    <row r="12" spans="1:29">
      <c r="A12" s="1115" t="s">
        <v>31</v>
      </c>
      <c r="B12" s="1116"/>
      <c r="C12" s="1116"/>
      <c r="D12" s="1116"/>
      <c r="E12" s="1154"/>
      <c r="F12" s="1154"/>
      <c r="G12" s="1154"/>
      <c r="H12" s="1154"/>
      <c r="I12" s="1154"/>
      <c r="J12" s="1154"/>
      <c r="K12" s="1154"/>
      <c r="L12" s="1154"/>
      <c r="M12" s="1154"/>
      <c r="N12" s="1154"/>
      <c r="O12" s="1154"/>
      <c r="P12" s="1154"/>
      <c r="Q12" s="1154"/>
      <c r="R12" s="1154"/>
      <c r="S12" s="1154"/>
      <c r="T12" s="1154"/>
      <c r="U12" s="1154"/>
      <c r="V12" s="1154"/>
      <c r="W12" s="1154"/>
      <c r="X12" s="1154"/>
      <c r="Y12" s="1154"/>
      <c r="Z12" s="1154"/>
      <c r="AA12" s="1155"/>
    </row>
    <row r="13" spans="1:29">
      <c r="A13" s="1117"/>
      <c r="B13" s="1118"/>
      <c r="C13" s="1118"/>
      <c r="D13" s="1118"/>
      <c r="E13" s="1111"/>
      <c r="F13" s="1111"/>
      <c r="G13" s="1111"/>
      <c r="H13" s="1111"/>
      <c r="I13" s="1111"/>
      <c r="J13" s="1111"/>
      <c r="K13" s="1111"/>
      <c r="L13" s="1111"/>
      <c r="M13" s="1111"/>
      <c r="N13" s="1111"/>
      <c r="O13" s="1111"/>
      <c r="P13" s="1111"/>
      <c r="Q13" s="1111"/>
      <c r="R13" s="1111"/>
      <c r="S13" s="1111"/>
      <c r="T13" s="1111"/>
      <c r="U13" s="1111"/>
      <c r="V13" s="1111"/>
      <c r="W13" s="1111"/>
      <c r="X13" s="1111"/>
      <c r="Y13" s="1111"/>
      <c r="Z13" s="1111"/>
      <c r="AA13" s="1112"/>
    </row>
    <row r="14" spans="1:29">
      <c r="A14" s="1119" t="s">
        <v>30</v>
      </c>
      <c r="B14" s="1118"/>
      <c r="C14" s="1118"/>
      <c r="D14" s="1118"/>
      <c r="E14" s="1111"/>
      <c r="F14" s="1111"/>
      <c r="G14" s="1111"/>
      <c r="H14" s="1111"/>
      <c r="I14" s="1111"/>
      <c r="J14" s="1111"/>
      <c r="K14" s="1111"/>
      <c r="L14" s="1111"/>
      <c r="M14" s="1111"/>
      <c r="N14" s="1111"/>
      <c r="O14" s="1111"/>
      <c r="P14" s="1111"/>
      <c r="Q14" s="1111"/>
      <c r="R14" s="1111"/>
      <c r="S14" s="1111"/>
      <c r="T14" s="1111"/>
      <c r="U14" s="1111"/>
      <c r="V14" s="1111"/>
      <c r="W14" s="1111"/>
      <c r="X14" s="1111"/>
      <c r="Y14" s="1111"/>
      <c r="Z14" s="1111"/>
      <c r="AA14" s="1112"/>
    </row>
    <row r="15" spans="1:29">
      <c r="A15" s="1117"/>
      <c r="B15" s="1118"/>
      <c r="C15" s="1118"/>
      <c r="D15" s="1118"/>
      <c r="E15" s="1111"/>
      <c r="F15" s="1111"/>
      <c r="G15" s="1111"/>
      <c r="H15" s="1111"/>
      <c r="I15" s="1111"/>
      <c r="J15" s="1111"/>
      <c r="K15" s="1111"/>
      <c r="L15" s="1111"/>
      <c r="M15" s="1111"/>
      <c r="N15" s="1111"/>
      <c r="O15" s="1111"/>
      <c r="P15" s="1111"/>
      <c r="Q15" s="1111"/>
      <c r="R15" s="1111"/>
      <c r="S15" s="1111"/>
      <c r="T15" s="1111"/>
      <c r="U15" s="1111"/>
      <c r="V15" s="1111"/>
      <c r="W15" s="1111"/>
      <c r="X15" s="1111"/>
      <c r="Y15" s="1111"/>
      <c r="Z15" s="1111"/>
      <c r="AA15" s="1112"/>
    </row>
    <row r="16" spans="1:29">
      <c r="A16" s="1119" t="s">
        <v>29</v>
      </c>
      <c r="B16" s="1118"/>
      <c r="C16" s="1118"/>
      <c r="D16" s="1118"/>
      <c r="E16" s="1111"/>
      <c r="F16" s="1111"/>
      <c r="G16" s="1111"/>
      <c r="H16" s="1111"/>
      <c r="I16" s="1111"/>
      <c r="J16" s="1111"/>
      <c r="K16" s="1111"/>
      <c r="L16" s="1111"/>
      <c r="M16" s="1111"/>
      <c r="N16" s="1111"/>
      <c r="O16" s="1111"/>
      <c r="P16" s="1111"/>
      <c r="Q16" s="1111"/>
      <c r="R16" s="1111"/>
      <c r="S16" s="1111"/>
      <c r="T16" s="1111"/>
      <c r="U16" s="1111"/>
      <c r="V16" s="1111"/>
      <c r="W16" s="1111"/>
      <c r="X16" s="1111"/>
      <c r="Y16" s="1111"/>
      <c r="Z16" s="1111"/>
      <c r="AA16" s="1112"/>
      <c r="AC16" s="5"/>
    </row>
    <row r="17" spans="1:27">
      <c r="A17" s="1152"/>
      <c r="B17" s="1153"/>
      <c r="C17" s="1153"/>
      <c r="D17" s="1153"/>
      <c r="E17" s="1113"/>
      <c r="F17" s="1113"/>
      <c r="G17" s="1113"/>
      <c r="H17" s="1113"/>
      <c r="I17" s="1113"/>
      <c r="J17" s="1113"/>
      <c r="K17" s="1113"/>
      <c r="L17" s="1113"/>
      <c r="M17" s="1113"/>
      <c r="N17" s="1113"/>
      <c r="O17" s="1113"/>
      <c r="P17" s="1113"/>
      <c r="Q17" s="1113"/>
      <c r="R17" s="1113"/>
      <c r="S17" s="1113"/>
      <c r="T17" s="1113"/>
      <c r="U17" s="1113"/>
      <c r="V17" s="1113"/>
      <c r="W17" s="1113"/>
      <c r="X17" s="1113"/>
      <c r="Y17" s="1113"/>
      <c r="Z17" s="1113"/>
      <c r="AA17" s="1114"/>
    </row>
    <row r="21" spans="1:27">
      <c r="A21" s="30"/>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8"/>
    </row>
    <row r="22" spans="1:27">
      <c r="A22" s="15"/>
      <c r="B22" s="30"/>
      <c r="C22" s="29"/>
      <c r="D22" s="29"/>
      <c r="E22" s="29"/>
      <c r="F22" s="29"/>
      <c r="G22" s="29"/>
      <c r="H22" s="29"/>
      <c r="I22" s="29"/>
      <c r="J22" s="29"/>
      <c r="K22" s="29"/>
      <c r="L22" s="29"/>
      <c r="M22" s="29"/>
      <c r="N22" s="29"/>
      <c r="O22" s="29"/>
      <c r="P22" s="29"/>
      <c r="Q22" s="29"/>
      <c r="R22" s="29"/>
      <c r="S22" s="29"/>
      <c r="T22" s="29"/>
      <c r="U22" s="29"/>
      <c r="V22" s="29"/>
      <c r="W22" s="29"/>
      <c r="X22" s="29"/>
      <c r="Y22" s="29"/>
      <c r="Z22" s="28"/>
      <c r="AA22" s="13"/>
    </row>
    <row r="23" spans="1:27">
      <c r="A23" s="15"/>
      <c r="B23" s="15"/>
      <c r="C23" s="1067" t="s">
        <v>28</v>
      </c>
      <c r="D23" s="1068"/>
      <c r="E23" s="1068"/>
      <c r="F23" s="1068"/>
      <c r="G23" s="1068"/>
      <c r="H23" s="1068"/>
      <c r="I23" s="1068"/>
      <c r="J23" s="1068"/>
      <c r="K23" s="1068"/>
      <c r="L23" s="1068"/>
      <c r="M23" s="1068"/>
      <c r="N23" s="1068"/>
      <c r="O23" s="1068"/>
      <c r="P23" s="1068"/>
      <c r="Q23" s="1068"/>
      <c r="R23" s="1068"/>
      <c r="S23" s="1068"/>
      <c r="T23" s="1068"/>
      <c r="U23" s="1068"/>
      <c r="V23" s="1068"/>
      <c r="W23" s="1068"/>
      <c r="X23" s="1068"/>
      <c r="Y23" s="1069"/>
      <c r="Z23" s="13"/>
      <c r="AA23" s="13"/>
    </row>
    <row r="24" spans="1:27">
      <c r="A24" s="15"/>
      <c r="B24" s="15"/>
      <c r="C24" s="1070"/>
      <c r="D24" s="1071"/>
      <c r="E24" s="1071"/>
      <c r="F24" s="1071"/>
      <c r="G24" s="1071"/>
      <c r="H24" s="1071"/>
      <c r="I24" s="1071"/>
      <c r="J24" s="1071"/>
      <c r="K24" s="1071"/>
      <c r="L24" s="1071"/>
      <c r="M24" s="1071"/>
      <c r="N24" s="1071"/>
      <c r="O24" s="1071"/>
      <c r="P24" s="1071"/>
      <c r="Q24" s="1071"/>
      <c r="R24" s="1071"/>
      <c r="S24" s="1071"/>
      <c r="T24" s="1071"/>
      <c r="U24" s="1071"/>
      <c r="V24" s="1071"/>
      <c r="W24" s="1071"/>
      <c r="X24" s="1071"/>
      <c r="Y24" s="1072"/>
      <c r="Z24" s="13"/>
      <c r="AA24" s="13"/>
    </row>
    <row r="25" spans="1:27">
      <c r="A25" s="15"/>
      <c r="B25" s="15"/>
      <c r="C25" s="1070"/>
      <c r="D25" s="1071"/>
      <c r="E25" s="1071"/>
      <c r="F25" s="1071"/>
      <c r="G25" s="1071"/>
      <c r="H25" s="1071"/>
      <c r="I25" s="1071"/>
      <c r="J25" s="1071"/>
      <c r="K25" s="1071"/>
      <c r="L25" s="1071"/>
      <c r="M25" s="1071"/>
      <c r="N25" s="1071"/>
      <c r="O25" s="1071"/>
      <c r="P25" s="1071"/>
      <c r="Q25" s="1071"/>
      <c r="R25" s="1071"/>
      <c r="S25" s="1071"/>
      <c r="T25" s="1071"/>
      <c r="U25" s="1071"/>
      <c r="V25" s="1071"/>
      <c r="W25" s="1071"/>
      <c r="X25" s="1071"/>
      <c r="Y25" s="1072"/>
      <c r="Z25" s="13"/>
      <c r="AA25" s="13"/>
    </row>
    <row r="26" spans="1:27">
      <c r="A26" s="15"/>
      <c r="B26" s="15"/>
      <c r="C26" s="1070"/>
      <c r="D26" s="1071"/>
      <c r="E26" s="1071"/>
      <c r="F26" s="1071"/>
      <c r="G26" s="1071"/>
      <c r="H26" s="1071"/>
      <c r="I26" s="1071"/>
      <c r="J26" s="1071"/>
      <c r="K26" s="1071"/>
      <c r="L26" s="1071"/>
      <c r="M26" s="1071"/>
      <c r="N26" s="1071"/>
      <c r="O26" s="1071"/>
      <c r="P26" s="1071"/>
      <c r="Q26" s="1071"/>
      <c r="R26" s="1071"/>
      <c r="S26" s="1071"/>
      <c r="T26" s="1071"/>
      <c r="U26" s="1071"/>
      <c r="V26" s="1071"/>
      <c r="W26" s="1071"/>
      <c r="X26" s="1071"/>
      <c r="Y26" s="1072"/>
      <c r="Z26" s="13"/>
      <c r="AA26" s="13"/>
    </row>
    <row r="27" spans="1:27">
      <c r="A27" s="15"/>
      <c r="B27" s="15"/>
      <c r="C27" s="1073"/>
      <c r="D27" s="1074"/>
      <c r="E27" s="1074"/>
      <c r="F27" s="1074"/>
      <c r="G27" s="1074"/>
      <c r="H27" s="1074"/>
      <c r="I27" s="1074"/>
      <c r="J27" s="1074"/>
      <c r="K27" s="1074"/>
      <c r="L27" s="1074"/>
      <c r="M27" s="1074"/>
      <c r="N27" s="1074"/>
      <c r="O27" s="1074"/>
      <c r="P27" s="1074"/>
      <c r="Q27" s="1074"/>
      <c r="R27" s="1074"/>
      <c r="S27" s="1074"/>
      <c r="T27" s="1074"/>
      <c r="U27" s="1074"/>
      <c r="V27" s="1074"/>
      <c r="W27" s="1074"/>
      <c r="X27" s="1074"/>
      <c r="Y27" s="1075"/>
      <c r="Z27" s="13"/>
      <c r="AA27" s="13"/>
    </row>
    <row r="28" spans="1:27">
      <c r="A28" s="15"/>
      <c r="B28" s="15"/>
      <c r="Z28" s="13"/>
      <c r="AA28" s="13"/>
    </row>
    <row r="29" spans="1:27">
      <c r="A29" s="15"/>
      <c r="B29" s="15"/>
      <c r="C29" s="1076" t="s">
        <v>27</v>
      </c>
      <c r="D29" s="1077"/>
      <c r="E29" s="1077"/>
      <c r="F29" s="1077"/>
      <c r="G29" s="1077"/>
      <c r="H29" s="1078"/>
      <c r="I29" s="1079" t="s">
        <v>15</v>
      </c>
      <c r="J29" s="1079"/>
      <c r="K29" s="1080">
        <v>4000</v>
      </c>
      <c r="L29" s="1081"/>
      <c r="M29" s="1081"/>
      <c r="N29" s="1081"/>
      <c r="O29" s="1081"/>
      <c r="P29" s="1082"/>
      <c r="Q29" s="1086" t="s">
        <v>26</v>
      </c>
      <c r="R29" s="1079"/>
      <c r="S29" s="1087">
        <f>C30*K29</f>
        <v>0</v>
      </c>
      <c r="T29" s="1088"/>
      <c r="U29" s="1088"/>
      <c r="V29" s="1088"/>
      <c r="W29" s="1088"/>
      <c r="X29" s="1089"/>
      <c r="Y29" s="1093" t="s">
        <v>21</v>
      </c>
      <c r="Z29" s="13"/>
      <c r="AA29" s="13"/>
    </row>
    <row r="30" spans="1:27" ht="13.2">
      <c r="A30" s="15"/>
      <c r="B30" s="15"/>
      <c r="C30" s="1097"/>
      <c r="D30" s="1098"/>
      <c r="E30" s="1098"/>
      <c r="F30" s="1098"/>
      <c r="G30" s="1098"/>
      <c r="H30" s="27" t="s">
        <v>25</v>
      </c>
      <c r="I30" s="1079"/>
      <c r="J30" s="1079"/>
      <c r="K30" s="1083"/>
      <c r="L30" s="1084"/>
      <c r="M30" s="1084"/>
      <c r="N30" s="1084"/>
      <c r="O30" s="1084"/>
      <c r="P30" s="1085"/>
      <c r="Q30" s="1079"/>
      <c r="R30" s="1079"/>
      <c r="S30" s="1090"/>
      <c r="T30" s="1091"/>
      <c r="U30" s="1091"/>
      <c r="V30" s="1091"/>
      <c r="W30" s="1091"/>
      <c r="X30" s="1092"/>
      <c r="Y30" s="1094"/>
      <c r="Z30" s="13"/>
      <c r="AA30" s="13"/>
    </row>
    <row r="31" spans="1:27" ht="12" customHeight="1">
      <c r="A31" s="15"/>
      <c r="B31" s="15"/>
      <c r="C31" s="26"/>
      <c r="D31" s="26"/>
      <c r="E31" s="26"/>
      <c r="F31" s="26"/>
      <c r="G31" s="26"/>
      <c r="H31" s="17"/>
      <c r="I31" s="14"/>
      <c r="J31" s="14"/>
      <c r="K31" s="18"/>
      <c r="L31" s="18"/>
      <c r="M31" s="18"/>
      <c r="N31" s="18"/>
      <c r="O31" s="18"/>
      <c r="P31" s="18"/>
      <c r="Q31" s="14"/>
      <c r="R31" s="14"/>
      <c r="S31" s="25"/>
      <c r="T31" s="25"/>
      <c r="U31" s="25"/>
      <c r="V31" s="25"/>
      <c r="W31" s="25"/>
      <c r="X31" s="25"/>
      <c r="Y31" s="24"/>
      <c r="Z31" s="13"/>
      <c r="AA31" s="13"/>
    </row>
    <row r="32" spans="1:27" ht="13.5" customHeight="1">
      <c r="A32" s="15"/>
      <c r="B32" s="15"/>
      <c r="C32" s="1105"/>
      <c r="D32" s="1106"/>
      <c r="E32" s="1106"/>
      <c r="F32" s="1105"/>
      <c r="G32" s="1106"/>
      <c r="H32" s="1106"/>
      <c r="I32" s="1107"/>
      <c r="J32" s="1108"/>
      <c r="K32" s="1108"/>
      <c r="L32" s="1108"/>
      <c r="M32" s="1108"/>
      <c r="N32" s="1109"/>
      <c r="O32" s="1099" t="s">
        <v>9</v>
      </c>
      <c r="P32" s="1100"/>
      <c r="Q32" s="1101" t="str">
        <f>IF(C32="○","入所",(IF(F32="○","通所",(IF(I32="○","防災対策事業","未入力です。")))))</f>
        <v>未入力です。</v>
      </c>
      <c r="R32" s="1102"/>
      <c r="S32" s="1102"/>
      <c r="T32" s="1102"/>
      <c r="U32" s="1102"/>
      <c r="V32" s="1102"/>
      <c r="W32" s="1102"/>
      <c r="X32" s="1102"/>
      <c r="Y32" s="1102"/>
      <c r="Z32" s="13"/>
      <c r="AA32" s="13"/>
    </row>
    <row r="33" spans="1:27" ht="13.5" customHeight="1">
      <c r="A33" s="15"/>
      <c r="B33" s="15"/>
      <c r="C33" s="1104" t="s">
        <v>24</v>
      </c>
      <c r="D33" s="1104"/>
      <c r="E33" s="1104"/>
      <c r="F33" s="1104" t="s">
        <v>23</v>
      </c>
      <c r="G33" s="1104"/>
      <c r="H33" s="1104"/>
      <c r="I33" s="1104" t="s">
        <v>22</v>
      </c>
      <c r="J33" s="1104"/>
      <c r="K33" s="1104"/>
      <c r="L33" s="1104"/>
      <c r="M33" s="1104"/>
      <c r="N33" s="1104"/>
      <c r="O33" s="1100"/>
      <c r="P33" s="1100"/>
      <c r="Q33" s="1103"/>
      <c r="R33" s="1103"/>
      <c r="S33" s="1103"/>
      <c r="T33" s="1103"/>
      <c r="U33" s="1103"/>
      <c r="V33" s="1103"/>
      <c r="W33" s="1103"/>
      <c r="X33" s="1103"/>
      <c r="Y33" s="1103"/>
      <c r="Z33" s="13"/>
      <c r="AA33" s="13"/>
    </row>
    <row r="34" spans="1:27">
      <c r="A34" s="15"/>
      <c r="B34" s="12"/>
      <c r="C34" s="11"/>
      <c r="D34" s="11"/>
      <c r="E34" s="11"/>
      <c r="F34" s="11"/>
      <c r="G34" s="11"/>
      <c r="H34" s="11"/>
      <c r="I34" s="11"/>
      <c r="J34" s="11"/>
      <c r="K34" s="11"/>
      <c r="L34" s="11"/>
      <c r="M34" s="11"/>
      <c r="N34" s="11"/>
      <c r="O34" s="11"/>
      <c r="P34" s="11"/>
      <c r="Q34" s="11"/>
      <c r="R34" s="11"/>
      <c r="S34" s="11"/>
      <c r="T34" s="11"/>
      <c r="U34" s="11"/>
      <c r="V34" s="11"/>
      <c r="W34" s="11"/>
      <c r="X34" s="11"/>
      <c r="Y34" s="11"/>
      <c r="Z34" s="10"/>
      <c r="AA34" s="13"/>
    </row>
    <row r="35" spans="1:27">
      <c r="A35" s="15"/>
      <c r="AA35" s="13"/>
    </row>
    <row r="36" spans="1:27">
      <c r="A36" s="15"/>
      <c r="B36" s="1" t="s">
        <v>21</v>
      </c>
      <c r="K36" s="23" t="s">
        <v>20</v>
      </c>
      <c r="U36" s="1" t="str">
        <f>Q32</f>
        <v>未入力です。</v>
      </c>
      <c r="AA36" s="13"/>
    </row>
    <row r="37" spans="1:27">
      <c r="A37" s="15"/>
      <c r="B37" s="1087">
        <f>S29</f>
        <v>0</v>
      </c>
      <c r="C37" s="1088"/>
      <c r="D37" s="1088"/>
      <c r="E37" s="1088"/>
      <c r="F37" s="1089"/>
      <c r="G37" s="1095" t="str">
        <f>IF(K37=0,"＜",IF(B37&lt;K37,"＜","申請不可"))</f>
        <v>＜</v>
      </c>
      <c r="H37" s="1096"/>
      <c r="I37" s="1096"/>
      <c r="J37" s="1096"/>
      <c r="K37" s="1087">
        <f>L60</f>
        <v>0</v>
      </c>
      <c r="L37" s="1088"/>
      <c r="M37" s="1088"/>
      <c r="N37" s="1088"/>
      <c r="O37" s="1088"/>
      <c r="P37" s="1089"/>
      <c r="Q37" s="1096" t="str">
        <f>IF(K37=0,"＞",IF(K37&gt;U37,"＞","申請不可"))</f>
        <v>＞</v>
      </c>
      <c r="R37" s="1096"/>
      <c r="S37" s="1096"/>
      <c r="T37" s="1096"/>
      <c r="U37" s="1087" t="b">
        <f>IF(U36="入所",10000000,IF(U36="通所",5000000,IF(U36="防災対策事業",5000000)))</f>
        <v>0</v>
      </c>
      <c r="V37" s="1088"/>
      <c r="W37" s="1088"/>
      <c r="X37" s="1088"/>
      <c r="Y37" s="1089"/>
      <c r="AA37" s="13"/>
    </row>
    <row r="38" spans="1:27">
      <c r="A38" s="15"/>
      <c r="B38" s="1090"/>
      <c r="C38" s="1091"/>
      <c r="D38" s="1091"/>
      <c r="E38" s="1091"/>
      <c r="F38" s="1092"/>
      <c r="G38" s="1095"/>
      <c r="H38" s="1096"/>
      <c r="I38" s="1096"/>
      <c r="J38" s="1096"/>
      <c r="K38" s="1090"/>
      <c r="L38" s="1091"/>
      <c r="M38" s="1091"/>
      <c r="N38" s="1091"/>
      <c r="O38" s="1091"/>
      <c r="P38" s="1092"/>
      <c r="Q38" s="1096"/>
      <c r="R38" s="1096"/>
      <c r="S38" s="1096"/>
      <c r="T38" s="1096"/>
      <c r="U38" s="1090"/>
      <c r="V38" s="1091"/>
      <c r="W38" s="1091"/>
      <c r="X38" s="1091"/>
      <c r="Y38" s="1092"/>
      <c r="AA38" s="13"/>
    </row>
    <row r="39" spans="1:27">
      <c r="A39" s="15"/>
      <c r="B39" s="16"/>
      <c r="C39" s="16"/>
      <c r="D39" s="16"/>
      <c r="E39" s="16"/>
      <c r="F39" s="16"/>
      <c r="G39" s="17"/>
      <c r="H39" s="17"/>
      <c r="I39" s="17"/>
      <c r="J39" s="17"/>
      <c r="K39" s="16"/>
      <c r="L39" s="16"/>
      <c r="M39" s="16"/>
      <c r="N39" s="16"/>
      <c r="O39" s="16"/>
      <c r="P39" s="16"/>
      <c r="Q39" s="17"/>
      <c r="R39" s="17"/>
      <c r="S39" s="17"/>
      <c r="T39" s="17"/>
      <c r="U39" s="16"/>
      <c r="V39" s="16"/>
      <c r="W39" s="16"/>
      <c r="X39" s="16"/>
      <c r="Y39" s="16"/>
      <c r="AA39" s="13"/>
    </row>
    <row r="40" spans="1:27">
      <c r="A40" s="1156" t="s">
        <v>19</v>
      </c>
      <c r="B40" s="1157"/>
      <c r="C40" s="1157"/>
      <c r="D40" s="1157"/>
      <c r="E40" s="1157"/>
      <c r="F40" s="1157"/>
      <c r="G40" s="1157"/>
      <c r="H40" s="1157"/>
      <c r="I40" s="22"/>
      <c r="J40" s="22"/>
      <c r="K40" s="21"/>
      <c r="L40" s="21"/>
      <c r="M40" s="21"/>
      <c r="N40" s="21"/>
      <c r="O40" s="21"/>
      <c r="P40" s="21"/>
      <c r="Q40" s="22"/>
      <c r="R40" s="22"/>
      <c r="S40" s="22"/>
      <c r="T40" s="22"/>
      <c r="U40" s="21"/>
      <c r="V40" s="21"/>
      <c r="W40" s="21"/>
      <c r="X40" s="21"/>
      <c r="Y40" s="21"/>
      <c r="Z40" s="20"/>
      <c r="AA40" s="19"/>
    </row>
    <row r="41" spans="1:27">
      <c r="A41" s="1158"/>
      <c r="B41" s="1159"/>
      <c r="C41" s="1159"/>
      <c r="D41" s="1159"/>
      <c r="E41" s="1159"/>
      <c r="F41" s="1159"/>
      <c r="G41" s="1159"/>
      <c r="H41" s="1159"/>
      <c r="I41" s="17"/>
      <c r="J41" s="17"/>
      <c r="K41" s="16"/>
      <c r="L41" s="16"/>
      <c r="M41" s="16"/>
      <c r="N41" s="16"/>
      <c r="O41" s="16"/>
      <c r="P41" s="16"/>
      <c r="Q41" s="17"/>
      <c r="R41" s="17"/>
      <c r="S41" s="17"/>
      <c r="T41" s="17"/>
      <c r="U41" s="16"/>
      <c r="V41" s="16"/>
      <c r="W41" s="16"/>
      <c r="X41" s="16"/>
      <c r="Y41" s="16"/>
      <c r="AA41" s="13"/>
    </row>
    <row r="42" spans="1:27" ht="12.6" thickBot="1">
      <c r="A42" s="15"/>
      <c r="J42" s="1086" t="s">
        <v>0</v>
      </c>
      <c r="K42" s="1079"/>
      <c r="L42" s="1079"/>
      <c r="M42" s="1079"/>
      <c r="N42" s="1079"/>
      <c r="S42" s="1086" t="s">
        <v>18</v>
      </c>
      <c r="T42" s="1079"/>
      <c r="U42" s="1079"/>
      <c r="V42" s="1079"/>
      <c r="W42" s="1079"/>
      <c r="AA42" s="13"/>
    </row>
    <row r="43" spans="1:27" ht="12" customHeight="1">
      <c r="A43" s="15"/>
      <c r="C43" s="1131" t="s">
        <v>17</v>
      </c>
      <c r="D43" s="1132"/>
      <c r="E43" s="1132"/>
      <c r="F43" s="1132"/>
      <c r="G43" s="1132"/>
      <c r="H43" s="1132"/>
      <c r="J43" s="1133">
        <f>V60</f>
        <v>0</v>
      </c>
      <c r="K43" s="1133"/>
      <c r="L43" s="1133"/>
      <c r="M43" s="1133"/>
      <c r="N43" s="1133"/>
      <c r="O43" s="1079" t="s">
        <v>15</v>
      </c>
      <c r="P43" s="1134">
        <v>0.75</v>
      </c>
      <c r="Q43" s="1134"/>
      <c r="R43" s="1079" t="s">
        <v>13</v>
      </c>
      <c r="S43" s="1123">
        <f>ROUNDDOWN(J43*P43,-3)</f>
        <v>0</v>
      </c>
      <c r="T43" s="1124"/>
      <c r="U43" s="1124"/>
      <c r="V43" s="1124"/>
      <c r="W43" s="1124"/>
      <c r="X43" s="1124"/>
      <c r="Y43" s="1125"/>
      <c r="AA43" s="13"/>
    </row>
    <row r="44" spans="1:27" ht="12.75" customHeight="1" thickBot="1">
      <c r="A44" s="15"/>
      <c r="C44" s="1132"/>
      <c r="D44" s="1132"/>
      <c r="E44" s="1132"/>
      <c r="F44" s="1132"/>
      <c r="G44" s="1132"/>
      <c r="H44" s="1132"/>
      <c r="J44" s="1133"/>
      <c r="K44" s="1133"/>
      <c r="L44" s="1133"/>
      <c r="M44" s="1133"/>
      <c r="N44" s="1133"/>
      <c r="O44" s="1079"/>
      <c r="P44" s="1134"/>
      <c r="Q44" s="1134"/>
      <c r="R44" s="1079"/>
      <c r="S44" s="1126"/>
      <c r="T44" s="1127"/>
      <c r="U44" s="1127"/>
      <c r="V44" s="1127"/>
      <c r="W44" s="1127"/>
      <c r="X44" s="1127"/>
      <c r="Y44" s="1128"/>
      <c r="AA44" s="13"/>
    </row>
    <row r="45" spans="1:27" ht="12" customHeight="1">
      <c r="A45" s="15"/>
      <c r="C45" s="1120" t="s">
        <v>16</v>
      </c>
      <c r="D45" s="1120"/>
      <c r="E45" s="1120"/>
      <c r="F45" s="1120"/>
      <c r="G45" s="1120"/>
      <c r="H45" s="1120"/>
      <c r="I45" s="1120"/>
      <c r="J45" s="1121">
        <f>S43</f>
        <v>0</v>
      </c>
      <c r="K45" s="1121"/>
      <c r="L45" s="1121"/>
      <c r="M45" s="1121"/>
      <c r="N45" s="1121"/>
      <c r="O45" s="1079" t="s">
        <v>15</v>
      </c>
      <c r="P45" s="1134">
        <v>0.66666666666666696</v>
      </c>
      <c r="Q45" s="1134"/>
      <c r="R45" s="1079" t="s">
        <v>13</v>
      </c>
      <c r="S45" s="1129">
        <f>ROUNDDOWN(J45*P45,-3)</f>
        <v>0</v>
      </c>
      <c r="T45" s="1129"/>
      <c r="U45" s="1129"/>
      <c r="V45" s="1129"/>
      <c r="W45" s="1129"/>
      <c r="X45" s="1129"/>
      <c r="Y45" s="1129"/>
      <c r="AA45" s="13"/>
    </row>
    <row r="46" spans="1:27" ht="12" customHeight="1">
      <c r="A46" s="15"/>
      <c r="C46" s="1120"/>
      <c r="D46" s="1120"/>
      <c r="E46" s="1120"/>
      <c r="F46" s="1120"/>
      <c r="G46" s="1120"/>
      <c r="H46" s="1120"/>
      <c r="I46" s="1120"/>
      <c r="J46" s="1121"/>
      <c r="K46" s="1121"/>
      <c r="L46" s="1121"/>
      <c r="M46" s="1121"/>
      <c r="N46" s="1121"/>
      <c r="O46" s="1079"/>
      <c r="P46" s="1134"/>
      <c r="Q46" s="1134"/>
      <c r="R46" s="1079"/>
      <c r="S46" s="1130"/>
      <c r="T46" s="1130"/>
      <c r="U46" s="1130"/>
      <c r="V46" s="1130"/>
      <c r="W46" s="1130"/>
      <c r="X46" s="1130"/>
      <c r="Y46" s="1130"/>
      <c r="AA46" s="13"/>
    </row>
    <row r="47" spans="1:27" ht="12" customHeight="1">
      <c r="A47" s="15"/>
      <c r="C47" s="1120" t="s">
        <v>14</v>
      </c>
      <c r="D47" s="1120"/>
      <c r="E47" s="1120"/>
      <c r="F47" s="1120"/>
      <c r="G47" s="1120"/>
      <c r="H47" s="1120"/>
      <c r="I47" s="1120"/>
      <c r="J47" s="1122"/>
      <c r="K47" s="1122"/>
      <c r="L47" s="1122"/>
      <c r="M47" s="1122"/>
      <c r="N47" s="1122"/>
      <c r="O47" s="1079"/>
      <c r="P47" s="1146"/>
      <c r="Q47" s="1146"/>
      <c r="R47" s="1079" t="s">
        <v>13</v>
      </c>
      <c r="S47" s="1147">
        <f>ROUNDDOWN(S43-S45,-3)</f>
        <v>0</v>
      </c>
      <c r="T47" s="1147"/>
      <c r="U47" s="1147"/>
      <c r="V47" s="1147"/>
      <c r="W47" s="1147"/>
      <c r="X47" s="1147"/>
      <c r="Y47" s="1147"/>
      <c r="AA47" s="13"/>
    </row>
    <row r="48" spans="1:27" ht="12" customHeight="1">
      <c r="A48" s="15"/>
      <c r="C48" s="1120"/>
      <c r="D48" s="1120"/>
      <c r="E48" s="1120"/>
      <c r="F48" s="1120"/>
      <c r="G48" s="1120"/>
      <c r="H48" s="1120"/>
      <c r="I48" s="1120"/>
      <c r="J48" s="1122"/>
      <c r="K48" s="1122"/>
      <c r="L48" s="1122"/>
      <c r="M48" s="1122"/>
      <c r="N48" s="1122"/>
      <c r="O48" s="1079"/>
      <c r="P48" s="1146"/>
      <c r="Q48" s="1146"/>
      <c r="R48" s="1079"/>
      <c r="S48" s="1147"/>
      <c r="T48" s="1147"/>
      <c r="U48" s="1147"/>
      <c r="V48" s="1147"/>
      <c r="W48" s="1147"/>
      <c r="X48" s="1147"/>
      <c r="Y48" s="1147"/>
      <c r="AA48" s="13"/>
    </row>
    <row r="49" spans="1:27">
      <c r="A49" s="1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0"/>
    </row>
    <row r="52" spans="1:27">
      <c r="B52" s="5" t="s">
        <v>12</v>
      </c>
      <c r="W52" s="5" t="s">
        <v>11</v>
      </c>
    </row>
    <row r="54" spans="1:27">
      <c r="C54" s="5" t="s">
        <v>7</v>
      </c>
      <c r="D54" s="1135" t="s">
        <v>10</v>
      </c>
      <c r="E54" s="1135"/>
      <c r="F54" s="1135"/>
      <c r="G54" s="1135"/>
      <c r="H54" s="1135"/>
      <c r="I54" s="1135"/>
      <c r="J54" s="1135"/>
      <c r="K54" s="1135"/>
      <c r="L54" s="1110"/>
      <c r="M54" s="1110"/>
      <c r="N54" s="1110"/>
      <c r="O54" s="1110"/>
      <c r="P54" s="5" t="s">
        <v>9</v>
      </c>
      <c r="Q54" s="5" t="s">
        <v>9</v>
      </c>
      <c r="R54" s="5" t="s">
        <v>9</v>
      </c>
      <c r="S54" s="5" t="s">
        <v>9</v>
      </c>
      <c r="T54" s="5" t="s">
        <v>9</v>
      </c>
      <c r="U54" s="5" t="s">
        <v>9</v>
      </c>
      <c r="V54" s="1061">
        <f>L54</f>
        <v>0</v>
      </c>
      <c r="W54" s="1062"/>
      <c r="X54" s="1062"/>
      <c r="Y54" s="1063"/>
    </row>
    <row r="55" spans="1:27">
      <c r="D55" s="7"/>
      <c r="E55" s="1135"/>
      <c r="F55" s="1135"/>
      <c r="G55" s="1135"/>
      <c r="H55" s="1135"/>
      <c r="I55" s="1135"/>
      <c r="J55" s="1135"/>
      <c r="K55" s="1135"/>
      <c r="L55" s="1136"/>
      <c r="M55" s="1136"/>
      <c r="N55" s="1136"/>
      <c r="O55" s="1136"/>
      <c r="P55" s="5"/>
      <c r="Q55" s="5"/>
      <c r="R55" s="5"/>
      <c r="S55" s="5"/>
      <c r="T55" s="5"/>
      <c r="U55" s="5"/>
      <c r="V55" s="1064"/>
      <c r="W55" s="1065"/>
      <c r="X55" s="1065"/>
      <c r="Y55" s="1066"/>
    </row>
    <row r="56" spans="1:27">
      <c r="C56" s="5" t="s">
        <v>7</v>
      </c>
      <c r="D56" s="1135" t="s">
        <v>8</v>
      </c>
      <c r="E56" s="1135"/>
      <c r="F56" s="1135"/>
      <c r="G56" s="1135"/>
      <c r="H56" s="1135"/>
      <c r="I56" s="1135"/>
      <c r="J56" s="1135"/>
      <c r="K56" s="1135"/>
      <c r="L56" s="1110"/>
      <c r="M56" s="1110"/>
      <c r="N56" s="1110"/>
      <c r="O56" s="1110"/>
      <c r="V56" s="1143"/>
      <c r="W56" s="1144"/>
      <c r="X56" s="1144"/>
      <c r="Y56" s="1145"/>
    </row>
    <row r="57" spans="1:27">
      <c r="C57" s="5" t="s">
        <v>7</v>
      </c>
      <c r="D57" s="1135" t="s">
        <v>6</v>
      </c>
      <c r="E57" s="1135"/>
      <c r="F57" s="1135"/>
      <c r="G57" s="1135"/>
      <c r="H57" s="1135"/>
      <c r="I57" s="1135"/>
      <c r="J57" s="1135"/>
      <c r="K57" s="1135"/>
      <c r="L57" s="1110"/>
      <c r="M57" s="1110"/>
      <c r="N57" s="1110"/>
      <c r="O57" s="1110"/>
      <c r="P57" s="9"/>
      <c r="Q57" s="8"/>
      <c r="R57" s="1059" t="s">
        <v>5</v>
      </c>
      <c r="S57" s="1059"/>
      <c r="T57" s="1059"/>
      <c r="U57" s="1060"/>
      <c r="V57" s="1142">
        <f>MIN(L57:O58)</f>
        <v>0</v>
      </c>
      <c r="W57" s="1142"/>
      <c r="X57" s="1142"/>
      <c r="Y57" s="1142"/>
    </row>
    <row r="58" spans="1:27">
      <c r="D58" s="1135" t="s">
        <v>4</v>
      </c>
      <c r="E58" s="1135"/>
      <c r="F58" s="1135"/>
      <c r="G58" s="1135"/>
      <c r="H58" s="1135"/>
      <c r="I58" s="1135"/>
      <c r="J58" s="1135"/>
      <c r="K58" s="1135"/>
      <c r="L58" s="1141">
        <f>ROUNDDOWN(L54*0.026,0)</f>
        <v>0</v>
      </c>
      <c r="M58" s="1141"/>
      <c r="N58" s="1141"/>
      <c r="O58" s="1141"/>
      <c r="P58" s="6"/>
      <c r="R58" s="1059"/>
      <c r="S58" s="1059"/>
      <c r="T58" s="1059"/>
      <c r="U58" s="1060"/>
      <c r="V58" s="1142"/>
      <c r="W58" s="1142"/>
      <c r="X58" s="1142"/>
      <c r="Y58" s="1142"/>
    </row>
    <row r="59" spans="1:27" ht="12.6" thickBot="1">
      <c r="N59" s="1140"/>
      <c r="O59" s="1140"/>
      <c r="P59" s="1140"/>
      <c r="Q59" s="1140"/>
      <c r="R59" s="1140"/>
      <c r="V59" s="5"/>
      <c r="W59" s="5" t="s">
        <v>3</v>
      </c>
      <c r="X59" s="4" t="s">
        <v>2</v>
      </c>
      <c r="Y59" s="2"/>
      <c r="Z59" s="2"/>
    </row>
    <row r="60" spans="1:27" ht="21.75" customHeight="1" thickBot="1">
      <c r="E60" s="1056" t="s">
        <v>1</v>
      </c>
      <c r="F60" s="1057"/>
      <c r="G60" s="1057"/>
      <c r="H60" s="1057"/>
      <c r="I60" s="1057"/>
      <c r="J60" s="1057"/>
      <c r="K60" s="1058"/>
      <c r="L60" s="1137">
        <f>SUM(L54,L56,L57)</f>
        <v>0</v>
      </c>
      <c r="M60" s="1138"/>
      <c r="N60" s="1138"/>
      <c r="O60" s="1139"/>
      <c r="P60" s="3"/>
      <c r="Q60" s="1056" t="s">
        <v>0</v>
      </c>
      <c r="R60" s="1057"/>
      <c r="S60" s="1057"/>
      <c r="T60" s="1057"/>
      <c r="U60" s="1058"/>
      <c r="V60" s="1137">
        <f>SUM(V54:Y58)</f>
        <v>0</v>
      </c>
      <c r="W60" s="1138"/>
      <c r="X60" s="1138"/>
      <c r="Y60" s="1139"/>
      <c r="Z60" s="2"/>
      <c r="AA60" s="2"/>
    </row>
  </sheetData>
  <mergeCells count="69">
    <mergeCell ref="P47:Q48"/>
    <mergeCell ref="R47:R48"/>
    <mergeCell ref="S47:Y48"/>
    <mergeCell ref="P45:Q46"/>
    <mergeCell ref="T1:AA1"/>
    <mergeCell ref="A6:AA7"/>
    <mergeCell ref="R43:R44"/>
    <mergeCell ref="R45:R46"/>
    <mergeCell ref="A16:D17"/>
    <mergeCell ref="E12:AA13"/>
    <mergeCell ref="C45:I46"/>
    <mergeCell ref="U37:Y38"/>
    <mergeCell ref="A40:H41"/>
    <mergeCell ref="J42:N42"/>
    <mergeCell ref="S42:W42"/>
    <mergeCell ref="B37:F38"/>
    <mergeCell ref="L55:O55"/>
    <mergeCell ref="V60:Y60"/>
    <mergeCell ref="N59:R59"/>
    <mergeCell ref="L60:O60"/>
    <mergeCell ref="Q60:U60"/>
    <mergeCell ref="L57:O57"/>
    <mergeCell ref="L58:O58"/>
    <mergeCell ref="V57:Y58"/>
    <mergeCell ref="L56:O56"/>
    <mergeCell ref="V56:Y56"/>
    <mergeCell ref="D54:K54"/>
    <mergeCell ref="D56:K56"/>
    <mergeCell ref="D57:K57"/>
    <mergeCell ref="D58:K58"/>
    <mergeCell ref="E55:K55"/>
    <mergeCell ref="L54:O54"/>
    <mergeCell ref="E14:AA15"/>
    <mergeCell ref="E16:AA17"/>
    <mergeCell ref="A12:D13"/>
    <mergeCell ref="A14:D15"/>
    <mergeCell ref="C47:I48"/>
    <mergeCell ref="J45:N46"/>
    <mergeCell ref="O45:O46"/>
    <mergeCell ref="O47:O48"/>
    <mergeCell ref="J47:N48"/>
    <mergeCell ref="S43:Y44"/>
    <mergeCell ref="S45:Y46"/>
    <mergeCell ref="C43:H44"/>
    <mergeCell ref="J43:N44"/>
    <mergeCell ref="O43:O44"/>
    <mergeCell ref="P43:Q44"/>
    <mergeCell ref="C33:E33"/>
    <mergeCell ref="F33:H33"/>
    <mergeCell ref="I33:N33"/>
    <mergeCell ref="C32:E32"/>
    <mergeCell ref="F32:H32"/>
    <mergeCell ref="I32:N32"/>
    <mergeCell ref="E60:K60"/>
    <mergeCell ref="R57:U58"/>
    <mergeCell ref="V54:Y55"/>
    <mergeCell ref="C23:Y27"/>
    <mergeCell ref="C29:H29"/>
    <mergeCell ref="I29:J30"/>
    <mergeCell ref="K29:P30"/>
    <mergeCell ref="Q29:R30"/>
    <mergeCell ref="S29:X30"/>
    <mergeCell ref="Y29:Y30"/>
    <mergeCell ref="G37:J38"/>
    <mergeCell ref="K37:P38"/>
    <mergeCell ref="Q37:T38"/>
    <mergeCell ref="C30:G30"/>
    <mergeCell ref="O32:P33"/>
    <mergeCell ref="Q32:Y33"/>
  </mergeCells>
  <phoneticPr fontId="3"/>
  <dataValidations count="1">
    <dataValidation type="list" allowBlank="1" showInputMessage="1" showErrorMessage="1" sqref="C32:N32 IY32:JJ32 SU32:TF32 ACQ32:ADB32 AMM32:AMX32 AWI32:AWT32 BGE32:BGP32 BQA32:BQL32 BZW32:CAH32 CJS32:CKD32 CTO32:CTZ32 DDK32:DDV32 DNG32:DNR32 DXC32:DXN32 EGY32:EHJ32 EQU32:ERF32 FAQ32:FBB32 FKM32:FKX32 FUI32:FUT32 GEE32:GEP32 GOA32:GOL32 GXW32:GYH32 HHS32:HID32 HRO32:HRZ32 IBK32:IBV32 ILG32:ILR32 IVC32:IVN32 JEY32:JFJ32 JOU32:JPF32 JYQ32:JZB32 KIM32:KIX32 KSI32:KST32 LCE32:LCP32 LMA32:LML32 LVW32:LWH32 MFS32:MGD32 MPO32:MPZ32 MZK32:MZV32 NJG32:NJR32 NTC32:NTN32 OCY32:ODJ32 OMU32:ONF32 OWQ32:OXB32 PGM32:PGX32 PQI32:PQT32 QAE32:QAP32 QKA32:QKL32 QTW32:QUH32 RDS32:RED32 RNO32:RNZ32 RXK32:RXV32 SHG32:SHR32 SRC32:SRN32 TAY32:TBJ32 TKU32:TLF32 TUQ32:TVB32 UEM32:UEX32 UOI32:UOT32 UYE32:UYP32 VIA32:VIL32 VRW32:VSH32 WBS32:WCD32 WLO32:WLZ32 WVK32:WVV32 C65568:N65568 IY65568:JJ65568 SU65568:TF65568 ACQ65568:ADB65568 AMM65568:AMX65568 AWI65568:AWT65568 BGE65568:BGP65568 BQA65568:BQL65568 BZW65568:CAH65568 CJS65568:CKD65568 CTO65568:CTZ65568 DDK65568:DDV65568 DNG65568:DNR65568 DXC65568:DXN65568 EGY65568:EHJ65568 EQU65568:ERF65568 FAQ65568:FBB65568 FKM65568:FKX65568 FUI65568:FUT65568 GEE65568:GEP65568 GOA65568:GOL65568 GXW65568:GYH65568 HHS65568:HID65568 HRO65568:HRZ65568 IBK65568:IBV65568 ILG65568:ILR65568 IVC65568:IVN65568 JEY65568:JFJ65568 JOU65568:JPF65568 JYQ65568:JZB65568 KIM65568:KIX65568 KSI65568:KST65568 LCE65568:LCP65568 LMA65568:LML65568 LVW65568:LWH65568 MFS65568:MGD65568 MPO65568:MPZ65568 MZK65568:MZV65568 NJG65568:NJR65568 NTC65568:NTN65568 OCY65568:ODJ65568 OMU65568:ONF65568 OWQ65568:OXB65568 PGM65568:PGX65568 PQI65568:PQT65568 QAE65568:QAP65568 QKA65568:QKL65568 QTW65568:QUH65568 RDS65568:RED65568 RNO65568:RNZ65568 RXK65568:RXV65568 SHG65568:SHR65568 SRC65568:SRN65568 TAY65568:TBJ65568 TKU65568:TLF65568 TUQ65568:TVB65568 UEM65568:UEX65568 UOI65568:UOT65568 UYE65568:UYP65568 VIA65568:VIL65568 VRW65568:VSH65568 WBS65568:WCD65568 WLO65568:WLZ65568 WVK65568:WVV65568 C131104:N131104 IY131104:JJ131104 SU131104:TF131104 ACQ131104:ADB131104 AMM131104:AMX131104 AWI131104:AWT131104 BGE131104:BGP131104 BQA131104:BQL131104 BZW131104:CAH131104 CJS131104:CKD131104 CTO131104:CTZ131104 DDK131104:DDV131104 DNG131104:DNR131104 DXC131104:DXN131104 EGY131104:EHJ131104 EQU131104:ERF131104 FAQ131104:FBB131104 FKM131104:FKX131104 FUI131104:FUT131104 GEE131104:GEP131104 GOA131104:GOL131104 GXW131104:GYH131104 HHS131104:HID131104 HRO131104:HRZ131104 IBK131104:IBV131104 ILG131104:ILR131104 IVC131104:IVN131104 JEY131104:JFJ131104 JOU131104:JPF131104 JYQ131104:JZB131104 KIM131104:KIX131104 KSI131104:KST131104 LCE131104:LCP131104 LMA131104:LML131104 LVW131104:LWH131104 MFS131104:MGD131104 MPO131104:MPZ131104 MZK131104:MZV131104 NJG131104:NJR131104 NTC131104:NTN131104 OCY131104:ODJ131104 OMU131104:ONF131104 OWQ131104:OXB131104 PGM131104:PGX131104 PQI131104:PQT131104 QAE131104:QAP131104 QKA131104:QKL131104 QTW131104:QUH131104 RDS131104:RED131104 RNO131104:RNZ131104 RXK131104:RXV131104 SHG131104:SHR131104 SRC131104:SRN131104 TAY131104:TBJ131104 TKU131104:TLF131104 TUQ131104:TVB131104 UEM131104:UEX131104 UOI131104:UOT131104 UYE131104:UYP131104 VIA131104:VIL131104 VRW131104:VSH131104 WBS131104:WCD131104 WLO131104:WLZ131104 WVK131104:WVV131104 C196640:N196640 IY196640:JJ196640 SU196640:TF196640 ACQ196640:ADB196640 AMM196640:AMX196640 AWI196640:AWT196640 BGE196640:BGP196640 BQA196640:BQL196640 BZW196640:CAH196640 CJS196640:CKD196640 CTO196640:CTZ196640 DDK196640:DDV196640 DNG196640:DNR196640 DXC196640:DXN196640 EGY196640:EHJ196640 EQU196640:ERF196640 FAQ196640:FBB196640 FKM196640:FKX196640 FUI196640:FUT196640 GEE196640:GEP196640 GOA196640:GOL196640 GXW196640:GYH196640 HHS196640:HID196640 HRO196640:HRZ196640 IBK196640:IBV196640 ILG196640:ILR196640 IVC196640:IVN196640 JEY196640:JFJ196640 JOU196640:JPF196640 JYQ196640:JZB196640 KIM196640:KIX196640 KSI196640:KST196640 LCE196640:LCP196640 LMA196640:LML196640 LVW196640:LWH196640 MFS196640:MGD196640 MPO196640:MPZ196640 MZK196640:MZV196640 NJG196640:NJR196640 NTC196640:NTN196640 OCY196640:ODJ196640 OMU196640:ONF196640 OWQ196640:OXB196640 PGM196640:PGX196640 PQI196640:PQT196640 QAE196640:QAP196640 QKA196640:QKL196640 QTW196640:QUH196640 RDS196640:RED196640 RNO196640:RNZ196640 RXK196640:RXV196640 SHG196640:SHR196640 SRC196640:SRN196640 TAY196640:TBJ196640 TKU196640:TLF196640 TUQ196640:TVB196640 UEM196640:UEX196640 UOI196640:UOT196640 UYE196640:UYP196640 VIA196640:VIL196640 VRW196640:VSH196640 WBS196640:WCD196640 WLO196640:WLZ196640 WVK196640:WVV196640 C262176:N262176 IY262176:JJ262176 SU262176:TF262176 ACQ262176:ADB262176 AMM262176:AMX262176 AWI262176:AWT262176 BGE262176:BGP262176 BQA262176:BQL262176 BZW262176:CAH262176 CJS262176:CKD262176 CTO262176:CTZ262176 DDK262176:DDV262176 DNG262176:DNR262176 DXC262176:DXN262176 EGY262176:EHJ262176 EQU262176:ERF262176 FAQ262176:FBB262176 FKM262176:FKX262176 FUI262176:FUT262176 GEE262176:GEP262176 GOA262176:GOL262176 GXW262176:GYH262176 HHS262176:HID262176 HRO262176:HRZ262176 IBK262176:IBV262176 ILG262176:ILR262176 IVC262176:IVN262176 JEY262176:JFJ262176 JOU262176:JPF262176 JYQ262176:JZB262176 KIM262176:KIX262176 KSI262176:KST262176 LCE262176:LCP262176 LMA262176:LML262176 LVW262176:LWH262176 MFS262176:MGD262176 MPO262176:MPZ262176 MZK262176:MZV262176 NJG262176:NJR262176 NTC262176:NTN262176 OCY262176:ODJ262176 OMU262176:ONF262176 OWQ262176:OXB262176 PGM262176:PGX262176 PQI262176:PQT262176 QAE262176:QAP262176 QKA262176:QKL262176 QTW262176:QUH262176 RDS262176:RED262176 RNO262176:RNZ262176 RXK262176:RXV262176 SHG262176:SHR262176 SRC262176:SRN262176 TAY262176:TBJ262176 TKU262176:TLF262176 TUQ262176:TVB262176 UEM262176:UEX262176 UOI262176:UOT262176 UYE262176:UYP262176 VIA262176:VIL262176 VRW262176:VSH262176 WBS262176:WCD262176 WLO262176:WLZ262176 WVK262176:WVV262176 C327712:N327712 IY327712:JJ327712 SU327712:TF327712 ACQ327712:ADB327712 AMM327712:AMX327712 AWI327712:AWT327712 BGE327712:BGP327712 BQA327712:BQL327712 BZW327712:CAH327712 CJS327712:CKD327712 CTO327712:CTZ327712 DDK327712:DDV327712 DNG327712:DNR327712 DXC327712:DXN327712 EGY327712:EHJ327712 EQU327712:ERF327712 FAQ327712:FBB327712 FKM327712:FKX327712 FUI327712:FUT327712 GEE327712:GEP327712 GOA327712:GOL327712 GXW327712:GYH327712 HHS327712:HID327712 HRO327712:HRZ327712 IBK327712:IBV327712 ILG327712:ILR327712 IVC327712:IVN327712 JEY327712:JFJ327712 JOU327712:JPF327712 JYQ327712:JZB327712 KIM327712:KIX327712 KSI327712:KST327712 LCE327712:LCP327712 LMA327712:LML327712 LVW327712:LWH327712 MFS327712:MGD327712 MPO327712:MPZ327712 MZK327712:MZV327712 NJG327712:NJR327712 NTC327712:NTN327712 OCY327712:ODJ327712 OMU327712:ONF327712 OWQ327712:OXB327712 PGM327712:PGX327712 PQI327712:PQT327712 QAE327712:QAP327712 QKA327712:QKL327712 QTW327712:QUH327712 RDS327712:RED327712 RNO327712:RNZ327712 RXK327712:RXV327712 SHG327712:SHR327712 SRC327712:SRN327712 TAY327712:TBJ327712 TKU327712:TLF327712 TUQ327712:TVB327712 UEM327712:UEX327712 UOI327712:UOT327712 UYE327712:UYP327712 VIA327712:VIL327712 VRW327712:VSH327712 WBS327712:WCD327712 WLO327712:WLZ327712 WVK327712:WVV327712 C393248:N393248 IY393248:JJ393248 SU393248:TF393248 ACQ393248:ADB393248 AMM393248:AMX393248 AWI393248:AWT393248 BGE393248:BGP393248 BQA393248:BQL393248 BZW393248:CAH393248 CJS393248:CKD393248 CTO393248:CTZ393248 DDK393248:DDV393248 DNG393248:DNR393248 DXC393248:DXN393248 EGY393248:EHJ393248 EQU393248:ERF393248 FAQ393248:FBB393248 FKM393248:FKX393248 FUI393248:FUT393248 GEE393248:GEP393248 GOA393248:GOL393248 GXW393248:GYH393248 HHS393248:HID393248 HRO393248:HRZ393248 IBK393248:IBV393248 ILG393248:ILR393248 IVC393248:IVN393248 JEY393248:JFJ393248 JOU393248:JPF393248 JYQ393248:JZB393248 KIM393248:KIX393248 KSI393248:KST393248 LCE393248:LCP393248 LMA393248:LML393248 LVW393248:LWH393248 MFS393248:MGD393248 MPO393248:MPZ393248 MZK393248:MZV393248 NJG393248:NJR393248 NTC393248:NTN393248 OCY393248:ODJ393248 OMU393248:ONF393248 OWQ393248:OXB393248 PGM393248:PGX393248 PQI393248:PQT393248 QAE393248:QAP393248 QKA393248:QKL393248 QTW393248:QUH393248 RDS393248:RED393248 RNO393248:RNZ393248 RXK393248:RXV393248 SHG393248:SHR393248 SRC393248:SRN393248 TAY393248:TBJ393248 TKU393248:TLF393248 TUQ393248:TVB393248 UEM393248:UEX393248 UOI393248:UOT393248 UYE393248:UYP393248 VIA393248:VIL393248 VRW393248:VSH393248 WBS393248:WCD393248 WLO393248:WLZ393248 WVK393248:WVV393248 C458784:N458784 IY458784:JJ458784 SU458784:TF458784 ACQ458784:ADB458784 AMM458784:AMX458784 AWI458784:AWT458784 BGE458784:BGP458784 BQA458784:BQL458784 BZW458784:CAH458784 CJS458784:CKD458784 CTO458784:CTZ458784 DDK458784:DDV458784 DNG458784:DNR458784 DXC458784:DXN458784 EGY458784:EHJ458784 EQU458784:ERF458784 FAQ458784:FBB458784 FKM458784:FKX458784 FUI458784:FUT458784 GEE458784:GEP458784 GOA458784:GOL458784 GXW458784:GYH458784 HHS458784:HID458784 HRO458784:HRZ458784 IBK458784:IBV458784 ILG458784:ILR458784 IVC458784:IVN458784 JEY458784:JFJ458784 JOU458784:JPF458784 JYQ458784:JZB458784 KIM458784:KIX458784 KSI458784:KST458784 LCE458784:LCP458784 LMA458784:LML458784 LVW458784:LWH458784 MFS458784:MGD458784 MPO458784:MPZ458784 MZK458784:MZV458784 NJG458784:NJR458784 NTC458784:NTN458784 OCY458784:ODJ458784 OMU458784:ONF458784 OWQ458784:OXB458784 PGM458784:PGX458784 PQI458784:PQT458784 QAE458784:QAP458784 QKA458784:QKL458784 QTW458784:QUH458784 RDS458784:RED458784 RNO458784:RNZ458784 RXK458784:RXV458784 SHG458784:SHR458784 SRC458784:SRN458784 TAY458784:TBJ458784 TKU458784:TLF458784 TUQ458784:TVB458784 UEM458784:UEX458784 UOI458784:UOT458784 UYE458784:UYP458784 VIA458784:VIL458784 VRW458784:VSH458784 WBS458784:WCD458784 WLO458784:WLZ458784 WVK458784:WVV458784 C524320:N524320 IY524320:JJ524320 SU524320:TF524320 ACQ524320:ADB524320 AMM524320:AMX524320 AWI524320:AWT524320 BGE524320:BGP524320 BQA524320:BQL524320 BZW524320:CAH524320 CJS524320:CKD524320 CTO524320:CTZ524320 DDK524320:DDV524320 DNG524320:DNR524320 DXC524320:DXN524320 EGY524320:EHJ524320 EQU524320:ERF524320 FAQ524320:FBB524320 FKM524320:FKX524320 FUI524320:FUT524320 GEE524320:GEP524320 GOA524320:GOL524320 GXW524320:GYH524320 HHS524320:HID524320 HRO524320:HRZ524320 IBK524320:IBV524320 ILG524320:ILR524320 IVC524320:IVN524320 JEY524320:JFJ524320 JOU524320:JPF524320 JYQ524320:JZB524320 KIM524320:KIX524320 KSI524320:KST524320 LCE524320:LCP524320 LMA524320:LML524320 LVW524320:LWH524320 MFS524320:MGD524320 MPO524320:MPZ524320 MZK524320:MZV524320 NJG524320:NJR524320 NTC524320:NTN524320 OCY524320:ODJ524320 OMU524320:ONF524320 OWQ524320:OXB524320 PGM524320:PGX524320 PQI524320:PQT524320 QAE524320:QAP524320 QKA524320:QKL524320 QTW524320:QUH524320 RDS524320:RED524320 RNO524320:RNZ524320 RXK524320:RXV524320 SHG524320:SHR524320 SRC524320:SRN524320 TAY524320:TBJ524320 TKU524320:TLF524320 TUQ524320:TVB524320 UEM524320:UEX524320 UOI524320:UOT524320 UYE524320:UYP524320 VIA524320:VIL524320 VRW524320:VSH524320 WBS524320:WCD524320 WLO524320:WLZ524320 WVK524320:WVV524320 C589856:N589856 IY589856:JJ589856 SU589856:TF589856 ACQ589856:ADB589856 AMM589856:AMX589856 AWI589856:AWT589856 BGE589856:BGP589856 BQA589856:BQL589856 BZW589856:CAH589856 CJS589856:CKD589856 CTO589856:CTZ589856 DDK589856:DDV589856 DNG589856:DNR589856 DXC589856:DXN589856 EGY589856:EHJ589856 EQU589856:ERF589856 FAQ589856:FBB589856 FKM589856:FKX589856 FUI589856:FUT589856 GEE589856:GEP589856 GOA589856:GOL589856 GXW589856:GYH589856 HHS589856:HID589856 HRO589856:HRZ589856 IBK589856:IBV589856 ILG589856:ILR589856 IVC589856:IVN589856 JEY589856:JFJ589856 JOU589856:JPF589856 JYQ589856:JZB589856 KIM589856:KIX589856 KSI589856:KST589856 LCE589856:LCP589856 LMA589856:LML589856 LVW589856:LWH589856 MFS589856:MGD589856 MPO589856:MPZ589856 MZK589856:MZV589856 NJG589856:NJR589856 NTC589856:NTN589856 OCY589856:ODJ589856 OMU589856:ONF589856 OWQ589856:OXB589856 PGM589856:PGX589856 PQI589856:PQT589856 QAE589856:QAP589856 QKA589856:QKL589856 QTW589856:QUH589856 RDS589856:RED589856 RNO589856:RNZ589856 RXK589856:RXV589856 SHG589856:SHR589856 SRC589856:SRN589856 TAY589856:TBJ589856 TKU589856:TLF589856 TUQ589856:TVB589856 UEM589856:UEX589856 UOI589856:UOT589856 UYE589856:UYP589856 VIA589856:VIL589856 VRW589856:VSH589856 WBS589856:WCD589856 WLO589856:WLZ589856 WVK589856:WVV589856 C655392:N655392 IY655392:JJ655392 SU655392:TF655392 ACQ655392:ADB655392 AMM655392:AMX655392 AWI655392:AWT655392 BGE655392:BGP655392 BQA655392:BQL655392 BZW655392:CAH655392 CJS655392:CKD655392 CTO655392:CTZ655392 DDK655392:DDV655392 DNG655392:DNR655392 DXC655392:DXN655392 EGY655392:EHJ655392 EQU655392:ERF655392 FAQ655392:FBB655392 FKM655392:FKX655392 FUI655392:FUT655392 GEE655392:GEP655392 GOA655392:GOL655392 GXW655392:GYH655392 HHS655392:HID655392 HRO655392:HRZ655392 IBK655392:IBV655392 ILG655392:ILR655392 IVC655392:IVN655392 JEY655392:JFJ655392 JOU655392:JPF655392 JYQ655392:JZB655392 KIM655392:KIX655392 KSI655392:KST655392 LCE655392:LCP655392 LMA655392:LML655392 LVW655392:LWH655392 MFS655392:MGD655392 MPO655392:MPZ655392 MZK655392:MZV655392 NJG655392:NJR655392 NTC655392:NTN655392 OCY655392:ODJ655392 OMU655392:ONF655392 OWQ655392:OXB655392 PGM655392:PGX655392 PQI655392:PQT655392 QAE655392:QAP655392 QKA655392:QKL655392 QTW655392:QUH655392 RDS655392:RED655392 RNO655392:RNZ655392 RXK655392:RXV655392 SHG655392:SHR655392 SRC655392:SRN655392 TAY655392:TBJ655392 TKU655392:TLF655392 TUQ655392:TVB655392 UEM655392:UEX655392 UOI655392:UOT655392 UYE655392:UYP655392 VIA655392:VIL655392 VRW655392:VSH655392 WBS655392:WCD655392 WLO655392:WLZ655392 WVK655392:WVV655392 C720928:N720928 IY720928:JJ720928 SU720928:TF720928 ACQ720928:ADB720928 AMM720928:AMX720928 AWI720928:AWT720928 BGE720928:BGP720928 BQA720928:BQL720928 BZW720928:CAH720928 CJS720928:CKD720928 CTO720928:CTZ720928 DDK720928:DDV720928 DNG720928:DNR720928 DXC720928:DXN720928 EGY720928:EHJ720928 EQU720928:ERF720928 FAQ720928:FBB720928 FKM720928:FKX720928 FUI720928:FUT720928 GEE720928:GEP720928 GOA720928:GOL720928 GXW720928:GYH720928 HHS720928:HID720928 HRO720928:HRZ720928 IBK720928:IBV720928 ILG720928:ILR720928 IVC720928:IVN720928 JEY720928:JFJ720928 JOU720928:JPF720928 JYQ720928:JZB720928 KIM720928:KIX720928 KSI720928:KST720928 LCE720928:LCP720928 LMA720928:LML720928 LVW720928:LWH720928 MFS720928:MGD720928 MPO720928:MPZ720928 MZK720928:MZV720928 NJG720928:NJR720928 NTC720928:NTN720928 OCY720928:ODJ720928 OMU720928:ONF720928 OWQ720928:OXB720928 PGM720928:PGX720928 PQI720928:PQT720928 QAE720928:QAP720928 QKA720928:QKL720928 QTW720928:QUH720928 RDS720928:RED720928 RNO720928:RNZ720928 RXK720928:RXV720928 SHG720928:SHR720928 SRC720928:SRN720928 TAY720928:TBJ720928 TKU720928:TLF720928 TUQ720928:TVB720928 UEM720928:UEX720928 UOI720928:UOT720928 UYE720928:UYP720928 VIA720928:VIL720928 VRW720928:VSH720928 WBS720928:WCD720928 WLO720928:WLZ720928 WVK720928:WVV720928 C786464:N786464 IY786464:JJ786464 SU786464:TF786464 ACQ786464:ADB786464 AMM786464:AMX786464 AWI786464:AWT786464 BGE786464:BGP786464 BQA786464:BQL786464 BZW786464:CAH786464 CJS786464:CKD786464 CTO786464:CTZ786464 DDK786464:DDV786464 DNG786464:DNR786464 DXC786464:DXN786464 EGY786464:EHJ786464 EQU786464:ERF786464 FAQ786464:FBB786464 FKM786464:FKX786464 FUI786464:FUT786464 GEE786464:GEP786464 GOA786464:GOL786464 GXW786464:GYH786464 HHS786464:HID786464 HRO786464:HRZ786464 IBK786464:IBV786464 ILG786464:ILR786464 IVC786464:IVN786464 JEY786464:JFJ786464 JOU786464:JPF786464 JYQ786464:JZB786464 KIM786464:KIX786464 KSI786464:KST786464 LCE786464:LCP786464 LMA786464:LML786464 LVW786464:LWH786464 MFS786464:MGD786464 MPO786464:MPZ786464 MZK786464:MZV786464 NJG786464:NJR786464 NTC786464:NTN786464 OCY786464:ODJ786464 OMU786464:ONF786464 OWQ786464:OXB786464 PGM786464:PGX786464 PQI786464:PQT786464 QAE786464:QAP786464 QKA786464:QKL786464 QTW786464:QUH786464 RDS786464:RED786464 RNO786464:RNZ786464 RXK786464:RXV786464 SHG786464:SHR786464 SRC786464:SRN786464 TAY786464:TBJ786464 TKU786464:TLF786464 TUQ786464:TVB786464 UEM786464:UEX786464 UOI786464:UOT786464 UYE786464:UYP786464 VIA786464:VIL786464 VRW786464:VSH786464 WBS786464:WCD786464 WLO786464:WLZ786464 WVK786464:WVV786464 C852000:N852000 IY852000:JJ852000 SU852000:TF852000 ACQ852000:ADB852000 AMM852000:AMX852000 AWI852000:AWT852000 BGE852000:BGP852000 BQA852000:BQL852000 BZW852000:CAH852000 CJS852000:CKD852000 CTO852000:CTZ852000 DDK852000:DDV852000 DNG852000:DNR852000 DXC852000:DXN852000 EGY852000:EHJ852000 EQU852000:ERF852000 FAQ852000:FBB852000 FKM852000:FKX852000 FUI852000:FUT852000 GEE852000:GEP852000 GOA852000:GOL852000 GXW852000:GYH852000 HHS852000:HID852000 HRO852000:HRZ852000 IBK852000:IBV852000 ILG852000:ILR852000 IVC852000:IVN852000 JEY852000:JFJ852000 JOU852000:JPF852000 JYQ852000:JZB852000 KIM852000:KIX852000 KSI852000:KST852000 LCE852000:LCP852000 LMA852000:LML852000 LVW852000:LWH852000 MFS852000:MGD852000 MPO852000:MPZ852000 MZK852000:MZV852000 NJG852000:NJR852000 NTC852000:NTN852000 OCY852000:ODJ852000 OMU852000:ONF852000 OWQ852000:OXB852000 PGM852000:PGX852000 PQI852000:PQT852000 QAE852000:QAP852000 QKA852000:QKL852000 QTW852000:QUH852000 RDS852000:RED852000 RNO852000:RNZ852000 RXK852000:RXV852000 SHG852000:SHR852000 SRC852000:SRN852000 TAY852000:TBJ852000 TKU852000:TLF852000 TUQ852000:TVB852000 UEM852000:UEX852000 UOI852000:UOT852000 UYE852000:UYP852000 VIA852000:VIL852000 VRW852000:VSH852000 WBS852000:WCD852000 WLO852000:WLZ852000 WVK852000:WVV852000 C917536:N917536 IY917536:JJ917536 SU917536:TF917536 ACQ917536:ADB917536 AMM917536:AMX917536 AWI917536:AWT917536 BGE917536:BGP917536 BQA917536:BQL917536 BZW917536:CAH917536 CJS917536:CKD917536 CTO917536:CTZ917536 DDK917536:DDV917536 DNG917536:DNR917536 DXC917536:DXN917536 EGY917536:EHJ917536 EQU917536:ERF917536 FAQ917536:FBB917536 FKM917536:FKX917536 FUI917536:FUT917536 GEE917536:GEP917536 GOA917536:GOL917536 GXW917536:GYH917536 HHS917536:HID917536 HRO917536:HRZ917536 IBK917536:IBV917536 ILG917536:ILR917536 IVC917536:IVN917536 JEY917536:JFJ917536 JOU917536:JPF917536 JYQ917536:JZB917536 KIM917536:KIX917536 KSI917536:KST917536 LCE917536:LCP917536 LMA917536:LML917536 LVW917536:LWH917536 MFS917536:MGD917536 MPO917536:MPZ917536 MZK917536:MZV917536 NJG917536:NJR917536 NTC917536:NTN917536 OCY917536:ODJ917536 OMU917536:ONF917536 OWQ917536:OXB917536 PGM917536:PGX917536 PQI917536:PQT917536 QAE917536:QAP917536 QKA917536:QKL917536 QTW917536:QUH917536 RDS917536:RED917536 RNO917536:RNZ917536 RXK917536:RXV917536 SHG917536:SHR917536 SRC917536:SRN917536 TAY917536:TBJ917536 TKU917536:TLF917536 TUQ917536:TVB917536 UEM917536:UEX917536 UOI917536:UOT917536 UYE917536:UYP917536 VIA917536:VIL917536 VRW917536:VSH917536 WBS917536:WCD917536 WLO917536:WLZ917536 WVK917536:WVV917536 C983072:N983072 IY983072:JJ983072 SU983072:TF983072 ACQ983072:ADB983072 AMM983072:AMX983072 AWI983072:AWT983072 BGE983072:BGP983072 BQA983072:BQL983072 BZW983072:CAH983072 CJS983072:CKD983072 CTO983072:CTZ983072 DDK983072:DDV983072 DNG983072:DNR983072 DXC983072:DXN983072 EGY983072:EHJ983072 EQU983072:ERF983072 FAQ983072:FBB983072 FKM983072:FKX983072 FUI983072:FUT983072 GEE983072:GEP983072 GOA983072:GOL983072 GXW983072:GYH983072 HHS983072:HID983072 HRO983072:HRZ983072 IBK983072:IBV983072 ILG983072:ILR983072 IVC983072:IVN983072 JEY983072:JFJ983072 JOU983072:JPF983072 JYQ983072:JZB983072 KIM983072:KIX983072 KSI983072:KST983072 LCE983072:LCP983072 LMA983072:LML983072 LVW983072:LWH983072 MFS983072:MGD983072 MPO983072:MPZ983072 MZK983072:MZV983072 NJG983072:NJR983072 NTC983072:NTN983072 OCY983072:ODJ983072 OMU983072:ONF983072 OWQ983072:OXB983072 PGM983072:PGX983072 PQI983072:PQT983072 QAE983072:QAP983072 QKA983072:QKL983072 QTW983072:QUH983072 RDS983072:RED983072 RNO983072:RNZ983072 RXK983072:RXV983072 SHG983072:SHR983072 SRC983072:SRN983072 TAY983072:TBJ983072 TKU983072:TLF983072 TUQ983072:TVB983072 UEM983072:UEX983072 UOI983072:UOT983072 UYE983072:UYP983072 VIA983072:VIL983072 VRW983072:VSH983072 WBS983072:WCD983072 WLO983072:WLZ983072 WVK983072:WVV983072" xr:uid="{BA7C88BF-177C-4EE5-8FC3-E850C6207F88}">
      <formula1>"○"</formula1>
    </dataValidation>
  </dataValidations>
  <printOptions horizontalCentered="1"/>
  <pageMargins left="0.78740157480314965" right="0.78740157480314965" top="0.47" bottom="0.5" header="0.51181102362204722" footer="0.51181102362204722"/>
  <pageSetup paperSize="9" scale="105" orientation="portrait" cellComments="asDisplayed"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EEB48-B052-40DF-90FB-4A554EB32140}">
  <sheetPr>
    <tabColor indexed="13"/>
  </sheetPr>
  <dimension ref="A1:AA60"/>
  <sheetViews>
    <sheetView showGridLines="0" zoomScaleNormal="100" workbookViewId="0">
      <selection activeCell="E18" sqref="E18"/>
    </sheetView>
  </sheetViews>
  <sheetFormatPr defaultColWidth="1.8984375" defaultRowHeight="12"/>
  <cols>
    <col min="1" max="24" width="1.8984375" style="1"/>
    <col min="25" max="25" width="3.09765625" style="1" customWidth="1"/>
    <col min="26" max="16384" width="1.8984375" style="1"/>
  </cols>
  <sheetData>
    <row r="1" spans="1:27" ht="12" customHeight="1">
      <c r="T1" s="1148">
        <f ca="1">NOW()</f>
        <v>46111.894763425924</v>
      </c>
      <c r="U1" s="1149"/>
      <c r="V1" s="1149"/>
      <c r="W1" s="1149"/>
      <c r="X1" s="1149"/>
      <c r="Y1" s="1149"/>
      <c r="Z1" s="1149"/>
      <c r="AA1" s="1149"/>
    </row>
    <row r="6" spans="1:27" ht="11.25" customHeight="1">
      <c r="A6" s="1150" t="s">
        <v>32</v>
      </c>
      <c r="B6" s="1151"/>
      <c r="C6" s="1151"/>
      <c r="D6" s="1151"/>
      <c r="E6" s="1151"/>
      <c r="F6" s="1151"/>
      <c r="G6" s="1151"/>
      <c r="H6" s="1151"/>
      <c r="I6" s="1151"/>
      <c r="J6" s="1151"/>
      <c r="K6" s="1151"/>
      <c r="L6" s="1151"/>
      <c r="M6" s="1151"/>
      <c r="N6" s="1151"/>
      <c r="O6" s="1151"/>
      <c r="P6" s="1151"/>
      <c r="Q6" s="1151"/>
      <c r="R6" s="1151"/>
      <c r="S6" s="1151"/>
      <c r="T6" s="1151"/>
      <c r="U6" s="1151"/>
      <c r="V6" s="1151"/>
      <c r="W6" s="1151"/>
      <c r="X6" s="1151"/>
      <c r="Y6" s="1151"/>
      <c r="Z6" s="1151"/>
      <c r="AA6" s="1151"/>
    </row>
    <row r="7" spans="1:27" ht="11.25" customHeight="1">
      <c r="A7" s="1151"/>
      <c r="B7" s="1151"/>
      <c r="C7" s="1151"/>
      <c r="D7" s="1151"/>
      <c r="E7" s="1151"/>
      <c r="F7" s="1151"/>
      <c r="G7" s="1151"/>
      <c r="H7" s="1151"/>
      <c r="I7" s="1151"/>
      <c r="J7" s="1151"/>
      <c r="K7" s="1151"/>
      <c r="L7" s="1151"/>
      <c r="M7" s="1151"/>
      <c r="N7" s="1151"/>
      <c r="O7" s="1151"/>
      <c r="P7" s="1151"/>
      <c r="Q7" s="1151"/>
      <c r="R7" s="1151"/>
      <c r="S7" s="1151"/>
      <c r="T7" s="1151"/>
      <c r="U7" s="1151"/>
      <c r="V7" s="1151"/>
      <c r="W7" s="1151"/>
      <c r="X7" s="1151"/>
      <c r="Y7" s="1151"/>
      <c r="Z7" s="1151"/>
      <c r="AA7" s="1151"/>
    </row>
    <row r="12" spans="1:27">
      <c r="A12" s="1115" t="s">
        <v>31</v>
      </c>
      <c r="B12" s="1116"/>
      <c r="C12" s="1116"/>
      <c r="D12" s="1116"/>
      <c r="E12" s="1166" t="s">
        <v>36</v>
      </c>
      <c r="F12" s="1166"/>
      <c r="G12" s="1166"/>
      <c r="H12" s="1166"/>
      <c r="I12" s="1166"/>
      <c r="J12" s="1166"/>
      <c r="K12" s="1166"/>
      <c r="L12" s="1166"/>
      <c r="M12" s="1166"/>
      <c r="N12" s="1166"/>
      <c r="O12" s="1166"/>
      <c r="P12" s="1166"/>
      <c r="Q12" s="1166"/>
      <c r="R12" s="1166"/>
      <c r="S12" s="1166"/>
      <c r="T12" s="1166"/>
      <c r="U12" s="1166"/>
      <c r="V12" s="1166"/>
      <c r="W12" s="1166"/>
      <c r="X12" s="1166"/>
      <c r="Y12" s="1166"/>
      <c r="Z12" s="1166"/>
      <c r="AA12" s="1167"/>
    </row>
    <row r="13" spans="1:27">
      <c r="A13" s="1117"/>
      <c r="B13" s="1118"/>
      <c r="C13" s="1118"/>
      <c r="D13" s="1118"/>
      <c r="E13" s="1162"/>
      <c r="F13" s="1162"/>
      <c r="G13" s="1162"/>
      <c r="H13" s="1162"/>
      <c r="I13" s="1162"/>
      <c r="J13" s="1162"/>
      <c r="K13" s="1162"/>
      <c r="L13" s="1162"/>
      <c r="M13" s="1162"/>
      <c r="N13" s="1162"/>
      <c r="O13" s="1162"/>
      <c r="P13" s="1162"/>
      <c r="Q13" s="1162"/>
      <c r="R13" s="1162"/>
      <c r="S13" s="1162"/>
      <c r="T13" s="1162"/>
      <c r="U13" s="1162"/>
      <c r="V13" s="1162"/>
      <c r="W13" s="1162"/>
      <c r="X13" s="1162"/>
      <c r="Y13" s="1162"/>
      <c r="Z13" s="1162"/>
      <c r="AA13" s="1163"/>
    </row>
    <row r="14" spans="1:27">
      <c r="A14" s="1119" t="s">
        <v>30</v>
      </c>
      <c r="B14" s="1118"/>
      <c r="C14" s="1118"/>
      <c r="D14" s="1118"/>
      <c r="E14" s="1162" t="s">
        <v>35</v>
      </c>
      <c r="F14" s="1162"/>
      <c r="G14" s="1162"/>
      <c r="H14" s="1162"/>
      <c r="I14" s="1162"/>
      <c r="J14" s="1162"/>
      <c r="K14" s="1162"/>
      <c r="L14" s="1162"/>
      <c r="M14" s="1162"/>
      <c r="N14" s="1162"/>
      <c r="O14" s="1162"/>
      <c r="P14" s="1162"/>
      <c r="Q14" s="1162"/>
      <c r="R14" s="1162"/>
      <c r="S14" s="1162"/>
      <c r="T14" s="1162"/>
      <c r="U14" s="1162"/>
      <c r="V14" s="1162"/>
      <c r="W14" s="1162"/>
      <c r="X14" s="1162"/>
      <c r="Y14" s="1162"/>
      <c r="Z14" s="1162"/>
      <c r="AA14" s="1163"/>
    </row>
    <row r="15" spans="1:27">
      <c r="A15" s="1117"/>
      <c r="B15" s="1118"/>
      <c r="C15" s="1118"/>
      <c r="D15" s="1118"/>
      <c r="E15" s="1162"/>
      <c r="F15" s="1162"/>
      <c r="G15" s="1162"/>
      <c r="H15" s="1162"/>
      <c r="I15" s="1162"/>
      <c r="J15" s="1162"/>
      <c r="K15" s="1162"/>
      <c r="L15" s="1162"/>
      <c r="M15" s="1162"/>
      <c r="N15" s="1162"/>
      <c r="O15" s="1162"/>
      <c r="P15" s="1162"/>
      <c r="Q15" s="1162"/>
      <c r="R15" s="1162"/>
      <c r="S15" s="1162"/>
      <c r="T15" s="1162"/>
      <c r="U15" s="1162"/>
      <c r="V15" s="1162"/>
      <c r="W15" s="1162"/>
      <c r="X15" s="1162"/>
      <c r="Y15" s="1162"/>
      <c r="Z15" s="1162"/>
      <c r="AA15" s="1163"/>
    </row>
    <row r="16" spans="1:27">
      <c r="A16" s="1119" t="s">
        <v>29</v>
      </c>
      <c r="B16" s="1118"/>
      <c r="C16" s="1118"/>
      <c r="D16" s="1118"/>
      <c r="E16" s="1162" t="s">
        <v>34</v>
      </c>
      <c r="F16" s="1162"/>
      <c r="G16" s="1162"/>
      <c r="H16" s="1162"/>
      <c r="I16" s="1162"/>
      <c r="J16" s="1162"/>
      <c r="K16" s="1162"/>
      <c r="L16" s="1162"/>
      <c r="M16" s="1162"/>
      <c r="N16" s="1162"/>
      <c r="O16" s="1162"/>
      <c r="P16" s="1162"/>
      <c r="Q16" s="1162"/>
      <c r="R16" s="1162"/>
      <c r="S16" s="1162"/>
      <c r="T16" s="1162"/>
      <c r="U16" s="1162"/>
      <c r="V16" s="1162"/>
      <c r="W16" s="1162"/>
      <c r="X16" s="1162"/>
      <c r="Y16" s="1162"/>
      <c r="Z16" s="1162"/>
      <c r="AA16" s="1163"/>
    </row>
    <row r="17" spans="1:27">
      <c r="A17" s="1152"/>
      <c r="B17" s="1153"/>
      <c r="C17" s="1153"/>
      <c r="D17" s="1153"/>
      <c r="E17" s="1164"/>
      <c r="F17" s="1164"/>
      <c r="G17" s="1164"/>
      <c r="H17" s="1164"/>
      <c r="I17" s="1164"/>
      <c r="J17" s="1164"/>
      <c r="K17" s="1164"/>
      <c r="L17" s="1164"/>
      <c r="M17" s="1164"/>
      <c r="N17" s="1164"/>
      <c r="O17" s="1164"/>
      <c r="P17" s="1164"/>
      <c r="Q17" s="1164"/>
      <c r="R17" s="1164"/>
      <c r="S17" s="1164"/>
      <c r="T17" s="1164"/>
      <c r="U17" s="1164"/>
      <c r="V17" s="1164"/>
      <c r="W17" s="1164"/>
      <c r="X17" s="1164"/>
      <c r="Y17" s="1164"/>
      <c r="Z17" s="1164"/>
      <c r="AA17" s="1165"/>
    </row>
    <row r="21" spans="1:27">
      <c r="A21" s="30"/>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8"/>
    </row>
    <row r="22" spans="1:27">
      <c r="A22" s="15"/>
      <c r="B22" s="30"/>
      <c r="C22" s="29"/>
      <c r="D22" s="29"/>
      <c r="E22" s="29"/>
      <c r="F22" s="29"/>
      <c r="G22" s="29"/>
      <c r="H22" s="29"/>
      <c r="I22" s="29"/>
      <c r="J22" s="29"/>
      <c r="K22" s="29"/>
      <c r="L22" s="29"/>
      <c r="M22" s="29"/>
      <c r="N22" s="29"/>
      <c r="O22" s="29"/>
      <c r="P22" s="29"/>
      <c r="Q22" s="29"/>
      <c r="R22" s="29"/>
      <c r="S22" s="29"/>
      <c r="T22" s="29"/>
      <c r="U22" s="29"/>
      <c r="V22" s="29"/>
      <c r="W22" s="29"/>
      <c r="X22" s="29"/>
      <c r="Y22" s="29"/>
      <c r="Z22" s="28"/>
      <c r="AA22" s="13"/>
    </row>
    <row r="23" spans="1:27">
      <c r="A23" s="15"/>
      <c r="B23" s="15"/>
      <c r="C23" s="1067" t="s">
        <v>28</v>
      </c>
      <c r="D23" s="1068"/>
      <c r="E23" s="1068"/>
      <c r="F23" s="1068"/>
      <c r="G23" s="1068"/>
      <c r="H23" s="1068"/>
      <c r="I23" s="1068"/>
      <c r="J23" s="1068"/>
      <c r="K23" s="1068"/>
      <c r="L23" s="1068"/>
      <c r="M23" s="1068"/>
      <c r="N23" s="1068"/>
      <c r="O23" s="1068"/>
      <c r="P23" s="1068"/>
      <c r="Q23" s="1068"/>
      <c r="R23" s="1068"/>
      <c r="S23" s="1068"/>
      <c r="T23" s="1068"/>
      <c r="U23" s="1068"/>
      <c r="V23" s="1068"/>
      <c r="W23" s="1068"/>
      <c r="X23" s="1068"/>
      <c r="Y23" s="1069"/>
      <c r="Z23" s="13"/>
      <c r="AA23" s="13"/>
    </row>
    <row r="24" spans="1:27">
      <c r="A24" s="15"/>
      <c r="B24" s="15"/>
      <c r="C24" s="1070"/>
      <c r="D24" s="1071"/>
      <c r="E24" s="1071"/>
      <c r="F24" s="1071"/>
      <c r="G24" s="1071"/>
      <c r="H24" s="1071"/>
      <c r="I24" s="1071"/>
      <c r="J24" s="1071"/>
      <c r="K24" s="1071"/>
      <c r="L24" s="1071"/>
      <c r="M24" s="1071"/>
      <c r="N24" s="1071"/>
      <c r="O24" s="1071"/>
      <c r="P24" s="1071"/>
      <c r="Q24" s="1071"/>
      <c r="R24" s="1071"/>
      <c r="S24" s="1071"/>
      <c r="T24" s="1071"/>
      <c r="U24" s="1071"/>
      <c r="V24" s="1071"/>
      <c r="W24" s="1071"/>
      <c r="X24" s="1071"/>
      <c r="Y24" s="1072"/>
      <c r="Z24" s="13"/>
      <c r="AA24" s="13"/>
    </row>
    <row r="25" spans="1:27">
      <c r="A25" s="15"/>
      <c r="B25" s="15"/>
      <c r="C25" s="1070"/>
      <c r="D25" s="1071"/>
      <c r="E25" s="1071"/>
      <c r="F25" s="1071"/>
      <c r="G25" s="1071"/>
      <c r="H25" s="1071"/>
      <c r="I25" s="1071"/>
      <c r="J25" s="1071"/>
      <c r="K25" s="1071"/>
      <c r="L25" s="1071"/>
      <c r="M25" s="1071"/>
      <c r="N25" s="1071"/>
      <c r="O25" s="1071"/>
      <c r="P25" s="1071"/>
      <c r="Q25" s="1071"/>
      <c r="R25" s="1071"/>
      <c r="S25" s="1071"/>
      <c r="T25" s="1071"/>
      <c r="U25" s="1071"/>
      <c r="V25" s="1071"/>
      <c r="W25" s="1071"/>
      <c r="X25" s="1071"/>
      <c r="Y25" s="1072"/>
      <c r="Z25" s="13"/>
      <c r="AA25" s="13"/>
    </row>
    <row r="26" spans="1:27">
      <c r="A26" s="15"/>
      <c r="B26" s="15"/>
      <c r="C26" s="1070"/>
      <c r="D26" s="1071"/>
      <c r="E26" s="1071"/>
      <c r="F26" s="1071"/>
      <c r="G26" s="1071"/>
      <c r="H26" s="1071"/>
      <c r="I26" s="1071"/>
      <c r="J26" s="1071"/>
      <c r="K26" s="1071"/>
      <c r="L26" s="1071"/>
      <c r="M26" s="1071"/>
      <c r="N26" s="1071"/>
      <c r="O26" s="1071"/>
      <c r="P26" s="1071"/>
      <c r="Q26" s="1071"/>
      <c r="R26" s="1071"/>
      <c r="S26" s="1071"/>
      <c r="T26" s="1071"/>
      <c r="U26" s="1071"/>
      <c r="V26" s="1071"/>
      <c r="W26" s="1071"/>
      <c r="X26" s="1071"/>
      <c r="Y26" s="1072"/>
      <c r="Z26" s="13"/>
      <c r="AA26" s="13"/>
    </row>
    <row r="27" spans="1:27">
      <c r="A27" s="15"/>
      <c r="B27" s="15"/>
      <c r="C27" s="1073"/>
      <c r="D27" s="1074"/>
      <c r="E27" s="1074"/>
      <c r="F27" s="1074"/>
      <c r="G27" s="1074"/>
      <c r="H27" s="1074"/>
      <c r="I27" s="1074"/>
      <c r="J27" s="1074"/>
      <c r="K27" s="1074"/>
      <c r="L27" s="1074"/>
      <c r="M27" s="1074"/>
      <c r="N27" s="1074"/>
      <c r="O27" s="1074"/>
      <c r="P27" s="1074"/>
      <c r="Q27" s="1074"/>
      <c r="R27" s="1074"/>
      <c r="S27" s="1074"/>
      <c r="T27" s="1074"/>
      <c r="U27" s="1074"/>
      <c r="V27" s="1074"/>
      <c r="W27" s="1074"/>
      <c r="X27" s="1074"/>
      <c r="Y27" s="1075"/>
      <c r="Z27" s="13"/>
      <c r="AA27" s="13"/>
    </row>
    <row r="28" spans="1:27">
      <c r="A28" s="15"/>
      <c r="B28" s="15"/>
      <c r="Z28" s="13"/>
      <c r="AA28" s="13"/>
    </row>
    <row r="29" spans="1:27">
      <c r="A29" s="15"/>
      <c r="B29" s="15"/>
      <c r="C29" s="1076" t="s">
        <v>27</v>
      </c>
      <c r="D29" s="1077"/>
      <c r="E29" s="1077"/>
      <c r="F29" s="1077"/>
      <c r="G29" s="1077"/>
      <c r="H29" s="1078"/>
      <c r="I29" s="1079" t="s">
        <v>15</v>
      </c>
      <c r="J29" s="1079"/>
      <c r="K29" s="1080">
        <v>4000</v>
      </c>
      <c r="L29" s="1081"/>
      <c r="M29" s="1081"/>
      <c r="N29" s="1081"/>
      <c r="O29" s="1081"/>
      <c r="P29" s="1082"/>
      <c r="Q29" s="1086" t="s">
        <v>26</v>
      </c>
      <c r="R29" s="1079"/>
      <c r="S29" s="1087">
        <f>C30*K29</f>
        <v>4800000</v>
      </c>
      <c r="T29" s="1088"/>
      <c r="U29" s="1088"/>
      <c r="V29" s="1088"/>
      <c r="W29" s="1088"/>
      <c r="X29" s="1089"/>
      <c r="Y29" s="1093" t="s">
        <v>21</v>
      </c>
      <c r="Z29" s="13"/>
      <c r="AA29" s="13"/>
    </row>
    <row r="30" spans="1:27" ht="13.2">
      <c r="A30" s="15"/>
      <c r="B30" s="15"/>
      <c r="C30" s="1173">
        <v>1200</v>
      </c>
      <c r="D30" s="1174"/>
      <c r="E30" s="1174"/>
      <c r="F30" s="1174"/>
      <c r="G30" s="1174"/>
      <c r="H30" s="27" t="s">
        <v>25</v>
      </c>
      <c r="I30" s="1079"/>
      <c r="J30" s="1079"/>
      <c r="K30" s="1083"/>
      <c r="L30" s="1084"/>
      <c r="M30" s="1084"/>
      <c r="N30" s="1084"/>
      <c r="O30" s="1084"/>
      <c r="P30" s="1085"/>
      <c r="Q30" s="1079"/>
      <c r="R30" s="1079"/>
      <c r="S30" s="1090"/>
      <c r="T30" s="1091"/>
      <c r="U30" s="1091"/>
      <c r="V30" s="1091"/>
      <c r="W30" s="1091"/>
      <c r="X30" s="1092"/>
      <c r="Y30" s="1094"/>
      <c r="Z30" s="13"/>
      <c r="AA30" s="13"/>
    </row>
    <row r="31" spans="1:27" ht="12" customHeight="1">
      <c r="A31" s="15"/>
      <c r="B31" s="15"/>
      <c r="C31" s="26"/>
      <c r="D31" s="26"/>
      <c r="E31" s="26"/>
      <c r="F31" s="26"/>
      <c r="G31" s="26"/>
      <c r="H31" s="17"/>
      <c r="I31" s="14"/>
      <c r="J31" s="14"/>
      <c r="K31" s="18"/>
      <c r="L31" s="18"/>
      <c r="M31" s="18"/>
      <c r="N31" s="18"/>
      <c r="O31" s="18"/>
      <c r="P31" s="18"/>
      <c r="Q31" s="14"/>
      <c r="R31" s="14"/>
      <c r="S31" s="25"/>
      <c r="T31" s="25"/>
      <c r="U31" s="25"/>
      <c r="V31" s="25"/>
      <c r="W31" s="25"/>
      <c r="X31" s="25"/>
      <c r="Y31" s="24"/>
      <c r="Z31" s="13"/>
      <c r="AA31" s="13"/>
    </row>
    <row r="32" spans="1:27" ht="13.5" customHeight="1">
      <c r="A32" s="15"/>
      <c r="B32" s="15"/>
      <c r="C32" s="1168"/>
      <c r="D32" s="1169"/>
      <c r="E32" s="1169"/>
      <c r="F32" s="1168"/>
      <c r="G32" s="1169"/>
      <c r="H32" s="1169"/>
      <c r="I32" s="1170" t="s">
        <v>33</v>
      </c>
      <c r="J32" s="1171"/>
      <c r="K32" s="1171"/>
      <c r="L32" s="1171"/>
      <c r="M32" s="1171"/>
      <c r="N32" s="1172"/>
      <c r="O32" s="1099" t="s">
        <v>9</v>
      </c>
      <c r="P32" s="1100"/>
      <c r="Q32" s="1101" t="str">
        <f>IF(C32="○","入所",(IF(F32="○","通所",(IF(I32="○","防災対策事業","未入力です。")))))</f>
        <v>防災対策事業</v>
      </c>
      <c r="R32" s="1102"/>
      <c r="S32" s="1102"/>
      <c r="T32" s="1102"/>
      <c r="U32" s="1102"/>
      <c r="V32" s="1102"/>
      <c r="W32" s="1102"/>
      <c r="X32" s="1102"/>
      <c r="Y32" s="1102"/>
      <c r="Z32" s="13"/>
      <c r="AA32" s="13"/>
    </row>
    <row r="33" spans="1:27" ht="13.5" customHeight="1">
      <c r="A33" s="15"/>
      <c r="B33" s="15"/>
      <c r="C33" s="1104" t="s">
        <v>24</v>
      </c>
      <c r="D33" s="1104"/>
      <c r="E33" s="1104"/>
      <c r="F33" s="1104" t="s">
        <v>23</v>
      </c>
      <c r="G33" s="1104"/>
      <c r="H33" s="1104"/>
      <c r="I33" s="1104" t="s">
        <v>22</v>
      </c>
      <c r="J33" s="1104"/>
      <c r="K33" s="1104"/>
      <c r="L33" s="1104"/>
      <c r="M33" s="1104"/>
      <c r="N33" s="1104"/>
      <c r="O33" s="1100"/>
      <c r="P33" s="1100"/>
      <c r="Q33" s="1103"/>
      <c r="R33" s="1103"/>
      <c r="S33" s="1103"/>
      <c r="T33" s="1103"/>
      <c r="U33" s="1103"/>
      <c r="V33" s="1103"/>
      <c r="W33" s="1103"/>
      <c r="X33" s="1103"/>
      <c r="Y33" s="1103"/>
      <c r="Z33" s="13"/>
      <c r="AA33" s="13"/>
    </row>
    <row r="34" spans="1:27">
      <c r="A34" s="15"/>
      <c r="B34" s="12"/>
      <c r="C34" s="11"/>
      <c r="D34" s="11"/>
      <c r="E34" s="11"/>
      <c r="F34" s="11"/>
      <c r="G34" s="11"/>
      <c r="H34" s="11"/>
      <c r="I34" s="11"/>
      <c r="J34" s="11"/>
      <c r="K34" s="11"/>
      <c r="L34" s="11"/>
      <c r="M34" s="11"/>
      <c r="N34" s="11"/>
      <c r="O34" s="11"/>
      <c r="P34" s="11"/>
      <c r="Q34" s="11"/>
      <c r="R34" s="11"/>
      <c r="S34" s="11"/>
      <c r="T34" s="11"/>
      <c r="U34" s="11"/>
      <c r="V34" s="11"/>
      <c r="W34" s="11"/>
      <c r="X34" s="11"/>
      <c r="Y34" s="11"/>
      <c r="Z34" s="10"/>
      <c r="AA34" s="13"/>
    </row>
    <row r="35" spans="1:27">
      <c r="A35" s="15"/>
      <c r="AA35" s="13"/>
    </row>
    <row r="36" spans="1:27">
      <c r="A36" s="15"/>
      <c r="B36" s="1" t="s">
        <v>21</v>
      </c>
      <c r="K36" s="23" t="s">
        <v>20</v>
      </c>
      <c r="U36" s="1" t="str">
        <f>Q32</f>
        <v>防災対策事業</v>
      </c>
      <c r="AA36" s="13"/>
    </row>
    <row r="37" spans="1:27">
      <c r="A37" s="15"/>
      <c r="B37" s="1087">
        <f>S29</f>
        <v>4800000</v>
      </c>
      <c r="C37" s="1088"/>
      <c r="D37" s="1088"/>
      <c r="E37" s="1088"/>
      <c r="F37" s="1089"/>
      <c r="G37" s="1095" t="str">
        <f>IF(K37=0,"＜",IF(B37&lt;K37,"＜","申請不可"))</f>
        <v>＜</v>
      </c>
      <c r="H37" s="1096"/>
      <c r="I37" s="1096"/>
      <c r="J37" s="1096"/>
      <c r="K37" s="1087">
        <f>L60</f>
        <v>17501453</v>
      </c>
      <c r="L37" s="1088"/>
      <c r="M37" s="1088"/>
      <c r="N37" s="1088"/>
      <c r="O37" s="1088"/>
      <c r="P37" s="1089"/>
      <c r="Q37" s="1096" t="str">
        <f>IF(K37=0,"＞",IF(K37&gt;U37,"＞","申請不可"))</f>
        <v>＞</v>
      </c>
      <c r="R37" s="1096"/>
      <c r="S37" s="1096"/>
      <c r="T37" s="1096"/>
      <c r="U37" s="1087">
        <f>IF(U36="入所",10000000,IF(U36="通所",5000000,IF(U36="防災対策事業",5000000)))</f>
        <v>5000000</v>
      </c>
      <c r="V37" s="1088"/>
      <c r="W37" s="1088"/>
      <c r="X37" s="1088"/>
      <c r="Y37" s="1089"/>
      <c r="AA37" s="13"/>
    </row>
    <row r="38" spans="1:27">
      <c r="A38" s="15"/>
      <c r="B38" s="1090"/>
      <c r="C38" s="1091"/>
      <c r="D38" s="1091"/>
      <c r="E38" s="1091"/>
      <c r="F38" s="1092"/>
      <c r="G38" s="1095"/>
      <c r="H38" s="1096"/>
      <c r="I38" s="1096"/>
      <c r="J38" s="1096"/>
      <c r="K38" s="1090"/>
      <c r="L38" s="1091"/>
      <c r="M38" s="1091"/>
      <c r="N38" s="1091"/>
      <c r="O38" s="1091"/>
      <c r="P38" s="1092"/>
      <c r="Q38" s="1096"/>
      <c r="R38" s="1096"/>
      <c r="S38" s="1096"/>
      <c r="T38" s="1096"/>
      <c r="U38" s="1090"/>
      <c r="V38" s="1091"/>
      <c r="W38" s="1091"/>
      <c r="X38" s="1091"/>
      <c r="Y38" s="1092"/>
      <c r="AA38" s="13"/>
    </row>
    <row r="39" spans="1:27">
      <c r="A39" s="15"/>
      <c r="B39" s="16"/>
      <c r="C39" s="16"/>
      <c r="D39" s="16"/>
      <c r="E39" s="16"/>
      <c r="F39" s="16"/>
      <c r="G39" s="17"/>
      <c r="H39" s="17"/>
      <c r="I39" s="17"/>
      <c r="J39" s="17"/>
      <c r="K39" s="16"/>
      <c r="L39" s="16"/>
      <c r="M39" s="16"/>
      <c r="N39" s="16"/>
      <c r="O39" s="16"/>
      <c r="P39" s="16"/>
      <c r="Q39" s="17"/>
      <c r="R39" s="17"/>
      <c r="S39" s="17"/>
      <c r="T39" s="17"/>
      <c r="U39" s="16"/>
      <c r="V39" s="16"/>
      <c r="W39" s="16"/>
      <c r="X39" s="16"/>
      <c r="Y39" s="16"/>
      <c r="AA39" s="13"/>
    </row>
    <row r="40" spans="1:27">
      <c r="A40" s="1156" t="s">
        <v>19</v>
      </c>
      <c r="B40" s="1157"/>
      <c r="C40" s="1157"/>
      <c r="D40" s="1157"/>
      <c r="E40" s="1157"/>
      <c r="F40" s="1157"/>
      <c r="G40" s="1157"/>
      <c r="H40" s="1157"/>
      <c r="I40" s="22"/>
      <c r="J40" s="22"/>
      <c r="K40" s="21"/>
      <c r="L40" s="21"/>
      <c r="M40" s="21"/>
      <c r="N40" s="21"/>
      <c r="O40" s="21"/>
      <c r="P40" s="21"/>
      <c r="Q40" s="22"/>
      <c r="R40" s="22"/>
      <c r="S40" s="22"/>
      <c r="T40" s="22"/>
      <c r="U40" s="21"/>
      <c r="V40" s="21"/>
      <c r="W40" s="21"/>
      <c r="X40" s="21"/>
      <c r="Y40" s="21"/>
      <c r="Z40" s="20"/>
      <c r="AA40" s="19"/>
    </row>
    <row r="41" spans="1:27">
      <c r="A41" s="1158"/>
      <c r="B41" s="1159"/>
      <c r="C41" s="1159"/>
      <c r="D41" s="1159"/>
      <c r="E41" s="1159"/>
      <c r="F41" s="1159"/>
      <c r="G41" s="1159"/>
      <c r="H41" s="1159"/>
      <c r="I41" s="17"/>
      <c r="J41" s="17"/>
      <c r="K41" s="16"/>
      <c r="L41" s="16"/>
      <c r="M41" s="16"/>
      <c r="N41" s="16"/>
      <c r="O41" s="16"/>
      <c r="P41" s="16"/>
      <c r="Q41" s="17"/>
      <c r="R41" s="17"/>
      <c r="S41" s="17"/>
      <c r="T41" s="17"/>
      <c r="U41" s="16"/>
      <c r="V41" s="16"/>
      <c r="W41" s="16"/>
      <c r="X41" s="16"/>
      <c r="Y41" s="16"/>
      <c r="AA41" s="13"/>
    </row>
    <row r="42" spans="1:27" ht="12.6" thickBot="1">
      <c r="A42" s="15"/>
      <c r="J42" s="1086" t="s">
        <v>0</v>
      </c>
      <c r="K42" s="1079"/>
      <c r="L42" s="1079"/>
      <c r="M42" s="1079"/>
      <c r="N42" s="1079"/>
      <c r="S42" s="1086" t="s">
        <v>18</v>
      </c>
      <c r="T42" s="1079"/>
      <c r="U42" s="1079"/>
      <c r="V42" s="1079"/>
      <c r="W42" s="1079"/>
      <c r="AA42" s="13"/>
    </row>
    <row r="43" spans="1:27">
      <c r="A43" s="15"/>
      <c r="C43" s="1131" t="s">
        <v>17</v>
      </c>
      <c r="D43" s="1132"/>
      <c r="E43" s="1132"/>
      <c r="F43" s="1132"/>
      <c r="G43" s="1132"/>
      <c r="H43" s="1132"/>
      <c r="J43" s="1133">
        <f>V60</f>
        <v>16716518</v>
      </c>
      <c r="K43" s="1133"/>
      <c r="L43" s="1133"/>
      <c r="M43" s="1133"/>
      <c r="N43" s="1133"/>
      <c r="O43" s="1079" t="s">
        <v>15</v>
      </c>
      <c r="P43" s="1134">
        <v>0.75</v>
      </c>
      <c r="Q43" s="1134"/>
      <c r="R43" s="1079" t="s">
        <v>13</v>
      </c>
      <c r="S43" s="1123">
        <f>J43*P43</f>
        <v>12537388.5</v>
      </c>
      <c r="T43" s="1124"/>
      <c r="U43" s="1124"/>
      <c r="V43" s="1124"/>
      <c r="W43" s="1124"/>
      <c r="X43" s="1124"/>
      <c r="Y43" s="1125"/>
      <c r="AA43" s="13"/>
    </row>
    <row r="44" spans="1:27" ht="12.6" thickBot="1">
      <c r="A44" s="15"/>
      <c r="C44" s="1132"/>
      <c r="D44" s="1132"/>
      <c r="E44" s="1132"/>
      <c r="F44" s="1132"/>
      <c r="G44" s="1132"/>
      <c r="H44" s="1132"/>
      <c r="J44" s="1133"/>
      <c r="K44" s="1133"/>
      <c r="L44" s="1133"/>
      <c r="M44" s="1133"/>
      <c r="N44" s="1133"/>
      <c r="O44" s="1079"/>
      <c r="P44" s="1134"/>
      <c r="Q44" s="1134"/>
      <c r="R44" s="1079"/>
      <c r="S44" s="1126"/>
      <c r="T44" s="1127"/>
      <c r="U44" s="1127"/>
      <c r="V44" s="1127"/>
      <c r="W44" s="1127"/>
      <c r="X44" s="1127"/>
      <c r="Y44" s="1128"/>
      <c r="AA44" s="13"/>
    </row>
    <row r="45" spans="1:27">
      <c r="A45" s="15"/>
      <c r="C45" s="1120" t="s">
        <v>16</v>
      </c>
      <c r="D45" s="1120"/>
      <c r="E45" s="1120"/>
      <c r="F45" s="1120"/>
      <c r="G45" s="1120"/>
      <c r="H45" s="1120"/>
      <c r="I45" s="1120"/>
      <c r="J45" s="1121">
        <f>S43</f>
        <v>12537388.5</v>
      </c>
      <c r="K45" s="1121"/>
      <c r="L45" s="1121"/>
      <c r="M45" s="1121"/>
      <c r="N45" s="1121"/>
      <c r="O45" s="1079" t="s">
        <v>15</v>
      </c>
      <c r="P45" s="1134">
        <v>0.66666666666666696</v>
      </c>
      <c r="Q45" s="1134"/>
      <c r="R45" s="1079" t="s">
        <v>13</v>
      </c>
      <c r="S45" s="1129">
        <f>ROUNDDOWN(J45*P45,-3)</f>
        <v>8358000</v>
      </c>
      <c r="T45" s="1129"/>
      <c r="U45" s="1129"/>
      <c r="V45" s="1129"/>
      <c r="W45" s="1129"/>
      <c r="X45" s="1129"/>
      <c r="Y45" s="1129"/>
      <c r="AA45" s="13"/>
    </row>
    <row r="46" spans="1:27">
      <c r="A46" s="15"/>
      <c r="C46" s="1120"/>
      <c r="D46" s="1120"/>
      <c r="E46" s="1120"/>
      <c r="F46" s="1120"/>
      <c r="G46" s="1120"/>
      <c r="H46" s="1120"/>
      <c r="I46" s="1120"/>
      <c r="J46" s="1121"/>
      <c r="K46" s="1121"/>
      <c r="L46" s="1121"/>
      <c r="M46" s="1121"/>
      <c r="N46" s="1121"/>
      <c r="O46" s="1079"/>
      <c r="P46" s="1134"/>
      <c r="Q46" s="1134"/>
      <c r="R46" s="1079"/>
      <c r="S46" s="1130"/>
      <c r="T46" s="1130"/>
      <c r="U46" s="1130"/>
      <c r="V46" s="1130"/>
      <c r="W46" s="1130"/>
      <c r="X46" s="1130"/>
      <c r="Y46" s="1130"/>
      <c r="AA46" s="13"/>
    </row>
    <row r="47" spans="1:27">
      <c r="A47" s="15"/>
      <c r="C47" s="1120" t="s">
        <v>14</v>
      </c>
      <c r="D47" s="1120"/>
      <c r="E47" s="1120"/>
      <c r="F47" s="1120"/>
      <c r="G47" s="1120"/>
      <c r="H47" s="1120"/>
      <c r="I47" s="1120"/>
      <c r="J47" s="1122"/>
      <c r="K47" s="1122"/>
      <c r="L47" s="1122"/>
      <c r="M47" s="1122"/>
      <c r="N47" s="1122"/>
      <c r="O47" s="1079"/>
      <c r="P47" s="1146"/>
      <c r="Q47" s="1146"/>
      <c r="R47" s="1079" t="s">
        <v>13</v>
      </c>
      <c r="S47" s="1147">
        <f>ROUNDDOWN(S43-S45,-3)</f>
        <v>4179000</v>
      </c>
      <c r="T47" s="1147"/>
      <c r="U47" s="1147"/>
      <c r="V47" s="1147"/>
      <c r="W47" s="1147"/>
      <c r="X47" s="1147"/>
      <c r="Y47" s="1147"/>
      <c r="AA47" s="13"/>
    </row>
    <row r="48" spans="1:27">
      <c r="A48" s="15"/>
      <c r="C48" s="1120"/>
      <c r="D48" s="1120"/>
      <c r="E48" s="1120"/>
      <c r="F48" s="1120"/>
      <c r="G48" s="1120"/>
      <c r="H48" s="1120"/>
      <c r="I48" s="1120"/>
      <c r="J48" s="1122"/>
      <c r="K48" s="1122"/>
      <c r="L48" s="1122"/>
      <c r="M48" s="1122"/>
      <c r="N48" s="1122"/>
      <c r="O48" s="1079"/>
      <c r="P48" s="1146"/>
      <c r="Q48" s="1146"/>
      <c r="R48" s="1079"/>
      <c r="S48" s="1147"/>
      <c r="T48" s="1147"/>
      <c r="U48" s="1147"/>
      <c r="V48" s="1147"/>
      <c r="W48" s="1147"/>
      <c r="X48" s="1147"/>
      <c r="Y48" s="1147"/>
      <c r="AA48" s="13"/>
    </row>
    <row r="49" spans="1:27">
      <c r="A49" s="1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0"/>
    </row>
    <row r="52" spans="1:27">
      <c r="B52" s="5" t="s">
        <v>12</v>
      </c>
      <c r="W52" s="5" t="s">
        <v>11</v>
      </c>
    </row>
    <row r="54" spans="1:27">
      <c r="C54" s="5" t="s">
        <v>7</v>
      </c>
      <c r="D54" s="1135" t="s">
        <v>10</v>
      </c>
      <c r="E54" s="1135"/>
      <c r="F54" s="1135"/>
      <c r="G54" s="1135"/>
      <c r="H54" s="1135"/>
      <c r="I54" s="1135"/>
      <c r="J54" s="1135"/>
      <c r="K54" s="1135"/>
      <c r="L54" s="1160">
        <v>16292903</v>
      </c>
      <c r="M54" s="1160"/>
      <c r="N54" s="1160"/>
      <c r="O54" s="1160"/>
      <c r="P54" s="5" t="s">
        <v>9</v>
      </c>
      <c r="Q54" s="5" t="s">
        <v>9</v>
      </c>
      <c r="R54" s="5" t="s">
        <v>9</v>
      </c>
      <c r="S54" s="5" t="s">
        <v>9</v>
      </c>
      <c r="T54" s="5" t="s">
        <v>9</v>
      </c>
      <c r="U54" s="5" t="s">
        <v>9</v>
      </c>
      <c r="V54" s="1061">
        <f>L54</f>
        <v>16292903</v>
      </c>
      <c r="W54" s="1062"/>
      <c r="X54" s="1062"/>
      <c r="Y54" s="1063"/>
    </row>
    <row r="55" spans="1:27">
      <c r="D55" s="7"/>
      <c r="E55" s="1135"/>
      <c r="F55" s="1135"/>
      <c r="G55" s="1135"/>
      <c r="H55" s="1135"/>
      <c r="I55" s="1135"/>
      <c r="J55" s="1135"/>
      <c r="K55" s="1135"/>
      <c r="L55" s="1161"/>
      <c r="M55" s="1161"/>
      <c r="N55" s="1161"/>
      <c r="O55" s="1161"/>
      <c r="P55" s="5"/>
      <c r="Q55" s="5"/>
      <c r="R55" s="5"/>
      <c r="S55" s="5"/>
      <c r="T55" s="5"/>
      <c r="U55" s="5"/>
      <c r="V55" s="1064"/>
      <c r="W55" s="1065"/>
      <c r="X55" s="1065"/>
      <c r="Y55" s="1066"/>
    </row>
    <row r="56" spans="1:27">
      <c r="C56" s="5" t="s">
        <v>7</v>
      </c>
      <c r="D56" s="1135" t="s">
        <v>8</v>
      </c>
      <c r="E56" s="1135"/>
      <c r="F56" s="1135"/>
      <c r="G56" s="1135"/>
      <c r="H56" s="1135"/>
      <c r="I56" s="1135"/>
      <c r="J56" s="1135"/>
      <c r="K56" s="1135"/>
      <c r="L56" s="1160">
        <v>0</v>
      </c>
      <c r="M56" s="1160"/>
      <c r="N56" s="1160"/>
      <c r="O56" s="1160"/>
      <c r="V56" s="1143"/>
      <c r="W56" s="1144"/>
      <c r="X56" s="1144"/>
      <c r="Y56" s="1145"/>
    </row>
    <row r="57" spans="1:27">
      <c r="C57" s="5" t="s">
        <v>7</v>
      </c>
      <c r="D57" s="1135" t="s">
        <v>6</v>
      </c>
      <c r="E57" s="1135"/>
      <c r="F57" s="1135"/>
      <c r="G57" s="1135"/>
      <c r="H57" s="1135"/>
      <c r="I57" s="1135"/>
      <c r="J57" s="1135"/>
      <c r="K57" s="1135"/>
      <c r="L57" s="1160">
        <v>1208550</v>
      </c>
      <c r="M57" s="1160"/>
      <c r="N57" s="1160"/>
      <c r="O57" s="1160"/>
      <c r="P57" s="9"/>
      <c r="Q57" s="8"/>
      <c r="R57" s="1059" t="s">
        <v>5</v>
      </c>
      <c r="S57" s="1059"/>
      <c r="T57" s="1059"/>
      <c r="U57" s="1060"/>
      <c r="V57" s="1142">
        <f>MIN(L57:O58)</f>
        <v>423615</v>
      </c>
      <c r="W57" s="1142"/>
      <c r="X57" s="1142"/>
      <c r="Y57" s="1142"/>
    </row>
    <row r="58" spans="1:27">
      <c r="D58" s="1135" t="s">
        <v>4</v>
      </c>
      <c r="E58" s="1135"/>
      <c r="F58" s="1135"/>
      <c r="G58" s="1135"/>
      <c r="H58" s="1135"/>
      <c r="I58" s="1135"/>
      <c r="J58" s="1135"/>
      <c r="K58" s="1135"/>
      <c r="L58" s="1141">
        <f>ROUNDDOWN(L54*0.026,0)</f>
        <v>423615</v>
      </c>
      <c r="M58" s="1141"/>
      <c r="N58" s="1141"/>
      <c r="O58" s="1141"/>
      <c r="P58" s="6"/>
      <c r="R58" s="1059"/>
      <c r="S58" s="1059"/>
      <c r="T58" s="1059"/>
      <c r="U58" s="1060"/>
      <c r="V58" s="1142"/>
      <c r="W58" s="1142"/>
      <c r="X58" s="1142"/>
      <c r="Y58" s="1142"/>
    </row>
    <row r="59" spans="1:27" ht="12.6" thickBot="1">
      <c r="N59" s="1140"/>
      <c r="O59" s="1140"/>
      <c r="P59" s="1140"/>
      <c r="Q59" s="1140"/>
      <c r="R59" s="1140"/>
      <c r="V59" s="5"/>
      <c r="W59" s="5" t="s">
        <v>3</v>
      </c>
      <c r="X59" s="4" t="s">
        <v>2</v>
      </c>
      <c r="Y59" s="2"/>
      <c r="Z59" s="2"/>
    </row>
    <row r="60" spans="1:27" ht="21.75" customHeight="1" thickBot="1">
      <c r="E60" s="1056" t="s">
        <v>1</v>
      </c>
      <c r="F60" s="1057"/>
      <c r="G60" s="1057"/>
      <c r="H60" s="1057"/>
      <c r="I60" s="1057"/>
      <c r="J60" s="1057"/>
      <c r="K60" s="1058"/>
      <c r="L60" s="1137">
        <f>SUM(L54,L56,L57)</f>
        <v>17501453</v>
      </c>
      <c r="M60" s="1138"/>
      <c r="N60" s="1138"/>
      <c r="O60" s="1139"/>
      <c r="P60" s="3"/>
      <c r="Q60" s="1056" t="s">
        <v>0</v>
      </c>
      <c r="R60" s="1057"/>
      <c r="S60" s="1057"/>
      <c r="T60" s="1057"/>
      <c r="U60" s="1058"/>
      <c r="V60" s="1137">
        <f>SUM(V54:Y58)</f>
        <v>16716518</v>
      </c>
      <c r="W60" s="1138"/>
      <c r="X60" s="1138"/>
      <c r="Y60" s="1139"/>
      <c r="Z60" s="2"/>
      <c r="AA60" s="2"/>
    </row>
  </sheetData>
  <mergeCells count="69">
    <mergeCell ref="O32:P33"/>
    <mergeCell ref="Q32:Y33"/>
    <mergeCell ref="C33:E33"/>
    <mergeCell ref="F33:H33"/>
    <mergeCell ref="I33:N33"/>
    <mergeCell ref="C23:Y27"/>
    <mergeCell ref="C29:H29"/>
    <mergeCell ref="I29:J30"/>
    <mergeCell ref="K29:P30"/>
    <mergeCell ref="Q29:R30"/>
    <mergeCell ref="S29:X30"/>
    <mergeCell ref="Y29:Y30"/>
    <mergeCell ref="C30:G30"/>
    <mergeCell ref="G37:J38"/>
    <mergeCell ref="K37:P38"/>
    <mergeCell ref="E60:K60"/>
    <mergeCell ref="R57:U58"/>
    <mergeCell ref="V54:Y55"/>
    <mergeCell ref="T1:AA1"/>
    <mergeCell ref="A6:AA7"/>
    <mergeCell ref="A12:D13"/>
    <mergeCell ref="A14:D15"/>
    <mergeCell ref="R43:R44"/>
    <mergeCell ref="E12:AA13"/>
    <mergeCell ref="E14:AA15"/>
    <mergeCell ref="J43:N44"/>
    <mergeCell ref="O43:O44"/>
    <mergeCell ref="P43:Q44"/>
    <mergeCell ref="C32:E32"/>
    <mergeCell ref="F32:H32"/>
    <mergeCell ref="I32:N32"/>
    <mergeCell ref="U37:Y38"/>
    <mergeCell ref="A40:H41"/>
    <mergeCell ref="J42:N42"/>
    <mergeCell ref="C47:I48"/>
    <mergeCell ref="J45:N46"/>
    <mergeCell ref="O45:O46"/>
    <mergeCell ref="O47:O48"/>
    <mergeCell ref="A16:D17"/>
    <mergeCell ref="E16:AA17"/>
    <mergeCell ref="J47:N48"/>
    <mergeCell ref="C43:H44"/>
    <mergeCell ref="R45:R46"/>
    <mergeCell ref="S43:Y44"/>
    <mergeCell ref="S45:Y46"/>
    <mergeCell ref="C45:I46"/>
    <mergeCell ref="Q37:T38"/>
    <mergeCell ref="P45:Q46"/>
    <mergeCell ref="S42:W42"/>
    <mergeCell ref="B37:F38"/>
    <mergeCell ref="D54:K54"/>
    <mergeCell ref="D56:K56"/>
    <mergeCell ref="D57:K57"/>
    <mergeCell ref="V56:Y56"/>
    <mergeCell ref="L55:O55"/>
    <mergeCell ref="D58:K58"/>
    <mergeCell ref="E55:K55"/>
    <mergeCell ref="L58:O58"/>
    <mergeCell ref="L56:O56"/>
    <mergeCell ref="V57:Y58"/>
    <mergeCell ref="V60:Y60"/>
    <mergeCell ref="N59:R59"/>
    <mergeCell ref="L60:O60"/>
    <mergeCell ref="Q60:U60"/>
    <mergeCell ref="P47:Q48"/>
    <mergeCell ref="R47:R48"/>
    <mergeCell ref="S47:Y48"/>
    <mergeCell ref="L57:O57"/>
    <mergeCell ref="L54:O54"/>
  </mergeCells>
  <phoneticPr fontId="3"/>
  <dataValidations count="1">
    <dataValidation type="list" allowBlank="1" showInputMessage="1" showErrorMessage="1" sqref="C32:N32 IY32:JJ32 SU32:TF32 ACQ32:ADB32 AMM32:AMX32 AWI32:AWT32 BGE32:BGP32 BQA32:BQL32 BZW32:CAH32 CJS32:CKD32 CTO32:CTZ32 DDK32:DDV32 DNG32:DNR32 DXC32:DXN32 EGY32:EHJ32 EQU32:ERF32 FAQ32:FBB32 FKM32:FKX32 FUI32:FUT32 GEE32:GEP32 GOA32:GOL32 GXW32:GYH32 HHS32:HID32 HRO32:HRZ32 IBK32:IBV32 ILG32:ILR32 IVC32:IVN32 JEY32:JFJ32 JOU32:JPF32 JYQ32:JZB32 KIM32:KIX32 KSI32:KST32 LCE32:LCP32 LMA32:LML32 LVW32:LWH32 MFS32:MGD32 MPO32:MPZ32 MZK32:MZV32 NJG32:NJR32 NTC32:NTN32 OCY32:ODJ32 OMU32:ONF32 OWQ32:OXB32 PGM32:PGX32 PQI32:PQT32 QAE32:QAP32 QKA32:QKL32 QTW32:QUH32 RDS32:RED32 RNO32:RNZ32 RXK32:RXV32 SHG32:SHR32 SRC32:SRN32 TAY32:TBJ32 TKU32:TLF32 TUQ32:TVB32 UEM32:UEX32 UOI32:UOT32 UYE32:UYP32 VIA32:VIL32 VRW32:VSH32 WBS32:WCD32 WLO32:WLZ32 WVK32:WVV32 C65568:N65568 IY65568:JJ65568 SU65568:TF65568 ACQ65568:ADB65568 AMM65568:AMX65568 AWI65568:AWT65568 BGE65568:BGP65568 BQA65568:BQL65568 BZW65568:CAH65568 CJS65568:CKD65568 CTO65568:CTZ65568 DDK65568:DDV65568 DNG65568:DNR65568 DXC65568:DXN65568 EGY65568:EHJ65568 EQU65568:ERF65568 FAQ65568:FBB65568 FKM65568:FKX65568 FUI65568:FUT65568 GEE65568:GEP65568 GOA65568:GOL65568 GXW65568:GYH65568 HHS65568:HID65568 HRO65568:HRZ65568 IBK65568:IBV65568 ILG65568:ILR65568 IVC65568:IVN65568 JEY65568:JFJ65568 JOU65568:JPF65568 JYQ65568:JZB65568 KIM65568:KIX65568 KSI65568:KST65568 LCE65568:LCP65568 LMA65568:LML65568 LVW65568:LWH65568 MFS65568:MGD65568 MPO65568:MPZ65568 MZK65568:MZV65568 NJG65568:NJR65568 NTC65568:NTN65568 OCY65568:ODJ65568 OMU65568:ONF65568 OWQ65568:OXB65568 PGM65568:PGX65568 PQI65568:PQT65568 QAE65568:QAP65568 QKA65568:QKL65568 QTW65568:QUH65568 RDS65568:RED65568 RNO65568:RNZ65568 RXK65568:RXV65568 SHG65568:SHR65568 SRC65568:SRN65568 TAY65568:TBJ65568 TKU65568:TLF65568 TUQ65568:TVB65568 UEM65568:UEX65568 UOI65568:UOT65568 UYE65568:UYP65568 VIA65568:VIL65568 VRW65568:VSH65568 WBS65568:WCD65568 WLO65568:WLZ65568 WVK65568:WVV65568 C131104:N131104 IY131104:JJ131104 SU131104:TF131104 ACQ131104:ADB131104 AMM131104:AMX131104 AWI131104:AWT131104 BGE131104:BGP131104 BQA131104:BQL131104 BZW131104:CAH131104 CJS131104:CKD131104 CTO131104:CTZ131104 DDK131104:DDV131104 DNG131104:DNR131104 DXC131104:DXN131104 EGY131104:EHJ131104 EQU131104:ERF131104 FAQ131104:FBB131104 FKM131104:FKX131104 FUI131104:FUT131104 GEE131104:GEP131104 GOA131104:GOL131104 GXW131104:GYH131104 HHS131104:HID131104 HRO131104:HRZ131104 IBK131104:IBV131104 ILG131104:ILR131104 IVC131104:IVN131104 JEY131104:JFJ131104 JOU131104:JPF131104 JYQ131104:JZB131104 KIM131104:KIX131104 KSI131104:KST131104 LCE131104:LCP131104 LMA131104:LML131104 LVW131104:LWH131104 MFS131104:MGD131104 MPO131104:MPZ131104 MZK131104:MZV131104 NJG131104:NJR131104 NTC131104:NTN131104 OCY131104:ODJ131104 OMU131104:ONF131104 OWQ131104:OXB131104 PGM131104:PGX131104 PQI131104:PQT131104 QAE131104:QAP131104 QKA131104:QKL131104 QTW131104:QUH131104 RDS131104:RED131104 RNO131104:RNZ131104 RXK131104:RXV131104 SHG131104:SHR131104 SRC131104:SRN131104 TAY131104:TBJ131104 TKU131104:TLF131104 TUQ131104:TVB131104 UEM131104:UEX131104 UOI131104:UOT131104 UYE131104:UYP131104 VIA131104:VIL131104 VRW131104:VSH131104 WBS131104:WCD131104 WLO131104:WLZ131104 WVK131104:WVV131104 C196640:N196640 IY196640:JJ196640 SU196640:TF196640 ACQ196640:ADB196640 AMM196640:AMX196640 AWI196640:AWT196640 BGE196640:BGP196640 BQA196640:BQL196640 BZW196640:CAH196640 CJS196640:CKD196640 CTO196640:CTZ196640 DDK196640:DDV196640 DNG196640:DNR196640 DXC196640:DXN196640 EGY196640:EHJ196640 EQU196640:ERF196640 FAQ196640:FBB196640 FKM196640:FKX196640 FUI196640:FUT196640 GEE196640:GEP196640 GOA196640:GOL196640 GXW196640:GYH196640 HHS196640:HID196640 HRO196640:HRZ196640 IBK196640:IBV196640 ILG196640:ILR196640 IVC196640:IVN196640 JEY196640:JFJ196640 JOU196640:JPF196640 JYQ196640:JZB196640 KIM196640:KIX196640 KSI196640:KST196640 LCE196640:LCP196640 LMA196640:LML196640 LVW196640:LWH196640 MFS196640:MGD196640 MPO196640:MPZ196640 MZK196640:MZV196640 NJG196640:NJR196640 NTC196640:NTN196640 OCY196640:ODJ196640 OMU196640:ONF196640 OWQ196640:OXB196640 PGM196640:PGX196640 PQI196640:PQT196640 QAE196640:QAP196640 QKA196640:QKL196640 QTW196640:QUH196640 RDS196640:RED196640 RNO196640:RNZ196640 RXK196640:RXV196640 SHG196640:SHR196640 SRC196640:SRN196640 TAY196640:TBJ196640 TKU196640:TLF196640 TUQ196640:TVB196640 UEM196640:UEX196640 UOI196640:UOT196640 UYE196640:UYP196640 VIA196640:VIL196640 VRW196640:VSH196640 WBS196640:WCD196640 WLO196640:WLZ196640 WVK196640:WVV196640 C262176:N262176 IY262176:JJ262176 SU262176:TF262176 ACQ262176:ADB262176 AMM262176:AMX262176 AWI262176:AWT262176 BGE262176:BGP262176 BQA262176:BQL262176 BZW262176:CAH262176 CJS262176:CKD262176 CTO262176:CTZ262176 DDK262176:DDV262176 DNG262176:DNR262176 DXC262176:DXN262176 EGY262176:EHJ262176 EQU262176:ERF262176 FAQ262176:FBB262176 FKM262176:FKX262176 FUI262176:FUT262176 GEE262176:GEP262176 GOA262176:GOL262176 GXW262176:GYH262176 HHS262176:HID262176 HRO262176:HRZ262176 IBK262176:IBV262176 ILG262176:ILR262176 IVC262176:IVN262176 JEY262176:JFJ262176 JOU262176:JPF262176 JYQ262176:JZB262176 KIM262176:KIX262176 KSI262176:KST262176 LCE262176:LCP262176 LMA262176:LML262176 LVW262176:LWH262176 MFS262176:MGD262176 MPO262176:MPZ262176 MZK262176:MZV262176 NJG262176:NJR262176 NTC262176:NTN262176 OCY262176:ODJ262176 OMU262176:ONF262176 OWQ262176:OXB262176 PGM262176:PGX262176 PQI262176:PQT262176 QAE262176:QAP262176 QKA262176:QKL262176 QTW262176:QUH262176 RDS262176:RED262176 RNO262176:RNZ262176 RXK262176:RXV262176 SHG262176:SHR262176 SRC262176:SRN262176 TAY262176:TBJ262176 TKU262176:TLF262176 TUQ262176:TVB262176 UEM262176:UEX262176 UOI262176:UOT262176 UYE262176:UYP262176 VIA262176:VIL262176 VRW262176:VSH262176 WBS262176:WCD262176 WLO262176:WLZ262176 WVK262176:WVV262176 C327712:N327712 IY327712:JJ327712 SU327712:TF327712 ACQ327712:ADB327712 AMM327712:AMX327712 AWI327712:AWT327712 BGE327712:BGP327712 BQA327712:BQL327712 BZW327712:CAH327712 CJS327712:CKD327712 CTO327712:CTZ327712 DDK327712:DDV327712 DNG327712:DNR327712 DXC327712:DXN327712 EGY327712:EHJ327712 EQU327712:ERF327712 FAQ327712:FBB327712 FKM327712:FKX327712 FUI327712:FUT327712 GEE327712:GEP327712 GOA327712:GOL327712 GXW327712:GYH327712 HHS327712:HID327712 HRO327712:HRZ327712 IBK327712:IBV327712 ILG327712:ILR327712 IVC327712:IVN327712 JEY327712:JFJ327712 JOU327712:JPF327712 JYQ327712:JZB327712 KIM327712:KIX327712 KSI327712:KST327712 LCE327712:LCP327712 LMA327712:LML327712 LVW327712:LWH327712 MFS327712:MGD327712 MPO327712:MPZ327712 MZK327712:MZV327712 NJG327712:NJR327712 NTC327712:NTN327712 OCY327712:ODJ327712 OMU327712:ONF327712 OWQ327712:OXB327712 PGM327712:PGX327712 PQI327712:PQT327712 QAE327712:QAP327712 QKA327712:QKL327712 QTW327712:QUH327712 RDS327712:RED327712 RNO327712:RNZ327712 RXK327712:RXV327712 SHG327712:SHR327712 SRC327712:SRN327712 TAY327712:TBJ327712 TKU327712:TLF327712 TUQ327712:TVB327712 UEM327712:UEX327712 UOI327712:UOT327712 UYE327712:UYP327712 VIA327712:VIL327712 VRW327712:VSH327712 WBS327712:WCD327712 WLO327712:WLZ327712 WVK327712:WVV327712 C393248:N393248 IY393248:JJ393248 SU393248:TF393248 ACQ393248:ADB393248 AMM393248:AMX393248 AWI393248:AWT393248 BGE393248:BGP393248 BQA393248:BQL393248 BZW393248:CAH393248 CJS393248:CKD393248 CTO393248:CTZ393248 DDK393248:DDV393248 DNG393248:DNR393248 DXC393248:DXN393248 EGY393248:EHJ393248 EQU393248:ERF393248 FAQ393248:FBB393248 FKM393248:FKX393248 FUI393248:FUT393248 GEE393248:GEP393248 GOA393248:GOL393248 GXW393248:GYH393248 HHS393248:HID393248 HRO393248:HRZ393248 IBK393248:IBV393248 ILG393248:ILR393248 IVC393248:IVN393248 JEY393248:JFJ393248 JOU393248:JPF393248 JYQ393248:JZB393248 KIM393248:KIX393248 KSI393248:KST393248 LCE393248:LCP393248 LMA393248:LML393248 LVW393248:LWH393248 MFS393248:MGD393248 MPO393248:MPZ393248 MZK393248:MZV393248 NJG393248:NJR393248 NTC393248:NTN393248 OCY393248:ODJ393248 OMU393248:ONF393248 OWQ393248:OXB393248 PGM393248:PGX393248 PQI393248:PQT393248 QAE393248:QAP393248 QKA393248:QKL393248 QTW393248:QUH393248 RDS393248:RED393248 RNO393248:RNZ393248 RXK393248:RXV393248 SHG393248:SHR393248 SRC393248:SRN393248 TAY393248:TBJ393248 TKU393248:TLF393248 TUQ393248:TVB393248 UEM393248:UEX393248 UOI393248:UOT393248 UYE393248:UYP393248 VIA393248:VIL393248 VRW393248:VSH393248 WBS393248:WCD393248 WLO393248:WLZ393248 WVK393248:WVV393248 C458784:N458784 IY458784:JJ458784 SU458784:TF458784 ACQ458784:ADB458784 AMM458784:AMX458784 AWI458784:AWT458784 BGE458784:BGP458784 BQA458784:BQL458784 BZW458784:CAH458784 CJS458784:CKD458784 CTO458784:CTZ458784 DDK458784:DDV458784 DNG458784:DNR458784 DXC458784:DXN458784 EGY458784:EHJ458784 EQU458784:ERF458784 FAQ458784:FBB458784 FKM458784:FKX458784 FUI458784:FUT458784 GEE458784:GEP458784 GOA458784:GOL458784 GXW458784:GYH458784 HHS458784:HID458784 HRO458784:HRZ458784 IBK458784:IBV458784 ILG458784:ILR458784 IVC458784:IVN458784 JEY458784:JFJ458784 JOU458784:JPF458784 JYQ458784:JZB458784 KIM458784:KIX458784 KSI458784:KST458784 LCE458784:LCP458784 LMA458784:LML458784 LVW458784:LWH458784 MFS458784:MGD458784 MPO458784:MPZ458784 MZK458784:MZV458784 NJG458784:NJR458784 NTC458784:NTN458784 OCY458784:ODJ458784 OMU458784:ONF458784 OWQ458784:OXB458784 PGM458784:PGX458784 PQI458784:PQT458784 QAE458784:QAP458784 QKA458784:QKL458784 QTW458784:QUH458784 RDS458784:RED458784 RNO458784:RNZ458784 RXK458784:RXV458784 SHG458784:SHR458784 SRC458784:SRN458784 TAY458784:TBJ458784 TKU458784:TLF458784 TUQ458784:TVB458784 UEM458784:UEX458784 UOI458784:UOT458784 UYE458784:UYP458784 VIA458784:VIL458784 VRW458784:VSH458784 WBS458784:WCD458784 WLO458784:WLZ458784 WVK458784:WVV458784 C524320:N524320 IY524320:JJ524320 SU524320:TF524320 ACQ524320:ADB524320 AMM524320:AMX524320 AWI524320:AWT524320 BGE524320:BGP524320 BQA524320:BQL524320 BZW524320:CAH524320 CJS524320:CKD524320 CTO524320:CTZ524320 DDK524320:DDV524320 DNG524320:DNR524320 DXC524320:DXN524320 EGY524320:EHJ524320 EQU524320:ERF524320 FAQ524320:FBB524320 FKM524320:FKX524320 FUI524320:FUT524320 GEE524320:GEP524320 GOA524320:GOL524320 GXW524320:GYH524320 HHS524320:HID524320 HRO524320:HRZ524320 IBK524320:IBV524320 ILG524320:ILR524320 IVC524320:IVN524320 JEY524320:JFJ524320 JOU524320:JPF524320 JYQ524320:JZB524320 KIM524320:KIX524320 KSI524320:KST524320 LCE524320:LCP524320 LMA524320:LML524320 LVW524320:LWH524320 MFS524320:MGD524320 MPO524320:MPZ524320 MZK524320:MZV524320 NJG524320:NJR524320 NTC524320:NTN524320 OCY524320:ODJ524320 OMU524320:ONF524320 OWQ524320:OXB524320 PGM524320:PGX524320 PQI524320:PQT524320 QAE524320:QAP524320 QKA524320:QKL524320 QTW524320:QUH524320 RDS524320:RED524320 RNO524320:RNZ524320 RXK524320:RXV524320 SHG524320:SHR524320 SRC524320:SRN524320 TAY524320:TBJ524320 TKU524320:TLF524320 TUQ524320:TVB524320 UEM524320:UEX524320 UOI524320:UOT524320 UYE524320:UYP524320 VIA524320:VIL524320 VRW524320:VSH524320 WBS524320:WCD524320 WLO524320:WLZ524320 WVK524320:WVV524320 C589856:N589856 IY589856:JJ589856 SU589856:TF589856 ACQ589856:ADB589856 AMM589856:AMX589856 AWI589856:AWT589856 BGE589856:BGP589856 BQA589856:BQL589856 BZW589856:CAH589856 CJS589856:CKD589856 CTO589856:CTZ589856 DDK589856:DDV589856 DNG589856:DNR589856 DXC589856:DXN589856 EGY589856:EHJ589856 EQU589856:ERF589856 FAQ589856:FBB589856 FKM589856:FKX589856 FUI589856:FUT589856 GEE589856:GEP589856 GOA589856:GOL589856 GXW589856:GYH589856 HHS589856:HID589856 HRO589856:HRZ589856 IBK589856:IBV589856 ILG589856:ILR589856 IVC589856:IVN589856 JEY589856:JFJ589856 JOU589856:JPF589856 JYQ589856:JZB589856 KIM589856:KIX589856 KSI589856:KST589856 LCE589856:LCP589856 LMA589856:LML589856 LVW589856:LWH589856 MFS589856:MGD589856 MPO589856:MPZ589856 MZK589856:MZV589856 NJG589856:NJR589856 NTC589856:NTN589856 OCY589856:ODJ589856 OMU589856:ONF589856 OWQ589856:OXB589856 PGM589856:PGX589856 PQI589856:PQT589856 QAE589856:QAP589856 QKA589856:QKL589856 QTW589856:QUH589856 RDS589856:RED589856 RNO589856:RNZ589856 RXK589856:RXV589856 SHG589856:SHR589856 SRC589856:SRN589856 TAY589856:TBJ589856 TKU589856:TLF589856 TUQ589856:TVB589856 UEM589856:UEX589856 UOI589856:UOT589856 UYE589856:UYP589856 VIA589856:VIL589856 VRW589856:VSH589856 WBS589856:WCD589856 WLO589856:WLZ589856 WVK589856:WVV589856 C655392:N655392 IY655392:JJ655392 SU655392:TF655392 ACQ655392:ADB655392 AMM655392:AMX655392 AWI655392:AWT655392 BGE655392:BGP655392 BQA655392:BQL655392 BZW655392:CAH655392 CJS655392:CKD655392 CTO655392:CTZ655392 DDK655392:DDV655392 DNG655392:DNR655392 DXC655392:DXN655392 EGY655392:EHJ655392 EQU655392:ERF655392 FAQ655392:FBB655392 FKM655392:FKX655392 FUI655392:FUT655392 GEE655392:GEP655392 GOA655392:GOL655392 GXW655392:GYH655392 HHS655392:HID655392 HRO655392:HRZ655392 IBK655392:IBV655392 ILG655392:ILR655392 IVC655392:IVN655392 JEY655392:JFJ655392 JOU655392:JPF655392 JYQ655392:JZB655392 KIM655392:KIX655392 KSI655392:KST655392 LCE655392:LCP655392 LMA655392:LML655392 LVW655392:LWH655392 MFS655392:MGD655392 MPO655392:MPZ655392 MZK655392:MZV655392 NJG655392:NJR655392 NTC655392:NTN655392 OCY655392:ODJ655392 OMU655392:ONF655392 OWQ655392:OXB655392 PGM655392:PGX655392 PQI655392:PQT655392 QAE655392:QAP655392 QKA655392:QKL655392 QTW655392:QUH655392 RDS655392:RED655392 RNO655392:RNZ655392 RXK655392:RXV655392 SHG655392:SHR655392 SRC655392:SRN655392 TAY655392:TBJ655392 TKU655392:TLF655392 TUQ655392:TVB655392 UEM655392:UEX655392 UOI655392:UOT655392 UYE655392:UYP655392 VIA655392:VIL655392 VRW655392:VSH655392 WBS655392:WCD655392 WLO655392:WLZ655392 WVK655392:WVV655392 C720928:N720928 IY720928:JJ720928 SU720928:TF720928 ACQ720928:ADB720928 AMM720928:AMX720928 AWI720928:AWT720928 BGE720928:BGP720928 BQA720928:BQL720928 BZW720928:CAH720928 CJS720928:CKD720928 CTO720928:CTZ720928 DDK720928:DDV720928 DNG720928:DNR720928 DXC720928:DXN720928 EGY720928:EHJ720928 EQU720928:ERF720928 FAQ720928:FBB720928 FKM720928:FKX720928 FUI720928:FUT720928 GEE720928:GEP720928 GOA720928:GOL720928 GXW720928:GYH720928 HHS720928:HID720928 HRO720928:HRZ720928 IBK720928:IBV720928 ILG720928:ILR720928 IVC720928:IVN720928 JEY720928:JFJ720928 JOU720928:JPF720928 JYQ720928:JZB720928 KIM720928:KIX720928 KSI720928:KST720928 LCE720928:LCP720928 LMA720928:LML720928 LVW720928:LWH720928 MFS720928:MGD720928 MPO720928:MPZ720928 MZK720928:MZV720928 NJG720928:NJR720928 NTC720928:NTN720928 OCY720928:ODJ720928 OMU720928:ONF720928 OWQ720928:OXB720928 PGM720928:PGX720928 PQI720928:PQT720928 QAE720928:QAP720928 QKA720928:QKL720928 QTW720928:QUH720928 RDS720928:RED720928 RNO720928:RNZ720928 RXK720928:RXV720928 SHG720928:SHR720928 SRC720928:SRN720928 TAY720928:TBJ720928 TKU720928:TLF720928 TUQ720928:TVB720928 UEM720928:UEX720928 UOI720928:UOT720928 UYE720928:UYP720928 VIA720928:VIL720928 VRW720928:VSH720928 WBS720928:WCD720928 WLO720928:WLZ720928 WVK720928:WVV720928 C786464:N786464 IY786464:JJ786464 SU786464:TF786464 ACQ786464:ADB786464 AMM786464:AMX786464 AWI786464:AWT786464 BGE786464:BGP786464 BQA786464:BQL786464 BZW786464:CAH786464 CJS786464:CKD786464 CTO786464:CTZ786464 DDK786464:DDV786464 DNG786464:DNR786464 DXC786464:DXN786464 EGY786464:EHJ786464 EQU786464:ERF786464 FAQ786464:FBB786464 FKM786464:FKX786464 FUI786464:FUT786464 GEE786464:GEP786464 GOA786464:GOL786464 GXW786464:GYH786464 HHS786464:HID786464 HRO786464:HRZ786464 IBK786464:IBV786464 ILG786464:ILR786464 IVC786464:IVN786464 JEY786464:JFJ786464 JOU786464:JPF786464 JYQ786464:JZB786464 KIM786464:KIX786464 KSI786464:KST786464 LCE786464:LCP786464 LMA786464:LML786464 LVW786464:LWH786464 MFS786464:MGD786464 MPO786464:MPZ786464 MZK786464:MZV786464 NJG786464:NJR786464 NTC786464:NTN786464 OCY786464:ODJ786464 OMU786464:ONF786464 OWQ786464:OXB786464 PGM786464:PGX786464 PQI786464:PQT786464 QAE786464:QAP786464 QKA786464:QKL786464 QTW786464:QUH786464 RDS786464:RED786464 RNO786464:RNZ786464 RXK786464:RXV786464 SHG786464:SHR786464 SRC786464:SRN786464 TAY786464:TBJ786464 TKU786464:TLF786464 TUQ786464:TVB786464 UEM786464:UEX786464 UOI786464:UOT786464 UYE786464:UYP786464 VIA786464:VIL786464 VRW786464:VSH786464 WBS786464:WCD786464 WLO786464:WLZ786464 WVK786464:WVV786464 C852000:N852000 IY852000:JJ852000 SU852000:TF852000 ACQ852000:ADB852000 AMM852000:AMX852000 AWI852000:AWT852000 BGE852000:BGP852000 BQA852000:BQL852000 BZW852000:CAH852000 CJS852000:CKD852000 CTO852000:CTZ852000 DDK852000:DDV852000 DNG852000:DNR852000 DXC852000:DXN852000 EGY852000:EHJ852000 EQU852000:ERF852000 FAQ852000:FBB852000 FKM852000:FKX852000 FUI852000:FUT852000 GEE852000:GEP852000 GOA852000:GOL852000 GXW852000:GYH852000 HHS852000:HID852000 HRO852000:HRZ852000 IBK852000:IBV852000 ILG852000:ILR852000 IVC852000:IVN852000 JEY852000:JFJ852000 JOU852000:JPF852000 JYQ852000:JZB852000 KIM852000:KIX852000 KSI852000:KST852000 LCE852000:LCP852000 LMA852000:LML852000 LVW852000:LWH852000 MFS852000:MGD852000 MPO852000:MPZ852000 MZK852000:MZV852000 NJG852000:NJR852000 NTC852000:NTN852000 OCY852000:ODJ852000 OMU852000:ONF852000 OWQ852000:OXB852000 PGM852000:PGX852000 PQI852000:PQT852000 QAE852000:QAP852000 QKA852000:QKL852000 QTW852000:QUH852000 RDS852000:RED852000 RNO852000:RNZ852000 RXK852000:RXV852000 SHG852000:SHR852000 SRC852000:SRN852000 TAY852000:TBJ852000 TKU852000:TLF852000 TUQ852000:TVB852000 UEM852000:UEX852000 UOI852000:UOT852000 UYE852000:UYP852000 VIA852000:VIL852000 VRW852000:VSH852000 WBS852000:WCD852000 WLO852000:WLZ852000 WVK852000:WVV852000 C917536:N917536 IY917536:JJ917536 SU917536:TF917536 ACQ917536:ADB917536 AMM917536:AMX917536 AWI917536:AWT917536 BGE917536:BGP917536 BQA917536:BQL917536 BZW917536:CAH917536 CJS917536:CKD917536 CTO917536:CTZ917536 DDK917536:DDV917536 DNG917536:DNR917536 DXC917536:DXN917536 EGY917536:EHJ917536 EQU917536:ERF917536 FAQ917536:FBB917536 FKM917536:FKX917536 FUI917536:FUT917536 GEE917536:GEP917536 GOA917536:GOL917536 GXW917536:GYH917536 HHS917536:HID917536 HRO917536:HRZ917536 IBK917536:IBV917536 ILG917536:ILR917536 IVC917536:IVN917536 JEY917536:JFJ917536 JOU917536:JPF917536 JYQ917536:JZB917536 KIM917536:KIX917536 KSI917536:KST917536 LCE917536:LCP917536 LMA917536:LML917536 LVW917536:LWH917536 MFS917536:MGD917536 MPO917536:MPZ917536 MZK917536:MZV917536 NJG917536:NJR917536 NTC917536:NTN917536 OCY917536:ODJ917536 OMU917536:ONF917536 OWQ917536:OXB917536 PGM917536:PGX917536 PQI917536:PQT917536 QAE917536:QAP917536 QKA917536:QKL917536 QTW917536:QUH917536 RDS917536:RED917536 RNO917536:RNZ917536 RXK917536:RXV917536 SHG917536:SHR917536 SRC917536:SRN917536 TAY917536:TBJ917536 TKU917536:TLF917536 TUQ917536:TVB917536 UEM917536:UEX917536 UOI917536:UOT917536 UYE917536:UYP917536 VIA917536:VIL917536 VRW917536:VSH917536 WBS917536:WCD917536 WLO917536:WLZ917536 WVK917536:WVV917536 C983072:N983072 IY983072:JJ983072 SU983072:TF983072 ACQ983072:ADB983072 AMM983072:AMX983072 AWI983072:AWT983072 BGE983072:BGP983072 BQA983072:BQL983072 BZW983072:CAH983072 CJS983072:CKD983072 CTO983072:CTZ983072 DDK983072:DDV983072 DNG983072:DNR983072 DXC983072:DXN983072 EGY983072:EHJ983072 EQU983072:ERF983072 FAQ983072:FBB983072 FKM983072:FKX983072 FUI983072:FUT983072 GEE983072:GEP983072 GOA983072:GOL983072 GXW983072:GYH983072 HHS983072:HID983072 HRO983072:HRZ983072 IBK983072:IBV983072 ILG983072:ILR983072 IVC983072:IVN983072 JEY983072:JFJ983072 JOU983072:JPF983072 JYQ983072:JZB983072 KIM983072:KIX983072 KSI983072:KST983072 LCE983072:LCP983072 LMA983072:LML983072 LVW983072:LWH983072 MFS983072:MGD983072 MPO983072:MPZ983072 MZK983072:MZV983072 NJG983072:NJR983072 NTC983072:NTN983072 OCY983072:ODJ983072 OMU983072:ONF983072 OWQ983072:OXB983072 PGM983072:PGX983072 PQI983072:PQT983072 QAE983072:QAP983072 QKA983072:QKL983072 QTW983072:QUH983072 RDS983072:RED983072 RNO983072:RNZ983072 RXK983072:RXV983072 SHG983072:SHR983072 SRC983072:SRN983072 TAY983072:TBJ983072 TKU983072:TLF983072 TUQ983072:TVB983072 UEM983072:UEX983072 UOI983072:UOT983072 UYE983072:UYP983072 VIA983072:VIL983072 VRW983072:VSH983072 WBS983072:WCD983072 WLO983072:WLZ983072 WVK983072:WVV983072" xr:uid="{4B84B708-8EC8-4D2E-A556-99D4AF39EB40}">
      <formula1>"○"</formula1>
    </dataValidation>
  </dataValidations>
  <printOptions horizontalCentered="1"/>
  <pageMargins left="0.78740157480314965" right="0.78740157480314965" top="0.98425196850393704" bottom="0.98425196850393704" header="0.51181102362204722" footer="0.51181102362204722"/>
  <pageSetup paperSize="9"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2-2　事業費按分表</vt:lpstr>
      <vt:lpstr>2-2　作成例</vt:lpstr>
      <vt:lpstr>2-3補助金計算書（創設等）高層化加算10%</vt:lpstr>
      <vt:lpstr>2-3補助金計算書（創設等）高層化加算8%</vt:lpstr>
      <vt:lpstr>2-3　作成例（創設等）</vt:lpstr>
      <vt:lpstr>2-3　補助金計算書（大規模修繕）</vt:lpstr>
      <vt:lpstr>2-3　作成例（大規模修繕）</vt:lpstr>
      <vt:lpstr>'2-2　作成例'!Print_Area</vt:lpstr>
      <vt:lpstr>'2-2　事業費按分表'!Print_Area</vt:lpstr>
      <vt:lpstr>'2-3　作成例（大規模修繕）'!Print_Area</vt:lpstr>
      <vt:lpstr>'2-3　補助金計算書（大規模修繕）'!Print_Area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瞳</dc:creator>
  <cp:lastModifiedBy>門間　瞳</cp:lastModifiedBy>
  <dcterms:created xsi:type="dcterms:W3CDTF">2025-02-14T06:41:48Z</dcterms:created>
  <dcterms:modified xsi:type="dcterms:W3CDTF">2026-03-30T12:28:37Z</dcterms:modified>
</cp:coreProperties>
</file>